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Direccion General\Desktop\POA 2024, 2025, 2026\POA 2026\POA ABRIL-JUNIO\"/>
    </mc:Choice>
  </mc:AlternateContent>
  <xr:revisionPtr revIDLastSave="0" documentId="13_ncr:1_{AC4877E1-14A7-4E7F-BAE8-519F2BA5E2DD}" xr6:coauthVersionLast="47" xr6:coauthVersionMax="47" xr10:uidLastSave="{00000000-0000-0000-0000-000000000000}"/>
  <bookViews>
    <workbookView xWindow="-120" yWindow="-120" windowWidth="29040" windowHeight="15720" tabRatio="866" activeTab="5" xr2:uid="{00000000-000D-0000-FFFF-FFFF00000000}"/>
  </bookViews>
  <sheets>
    <sheet name="CONSEJO DIRECTIVO " sheetId="30" r:id="rId1"/>
    <sheet name="DIRECCIÓN GENERAL " sheetId="31" r:id="rId2"/>
    <sheet name="GERENCIA COMERCIAL  " sheetId="21" r:id="rId3"/>
    <sheet name="GERENCIA ADMINISTRATIVA  " sheetId="32" r:id="rId4"/>
    <sheet name="GER. OP. Y MANTENIMIENTO " sheetId="33" r:id="rId5"/>
    <sheet name="GERENCIA DE PROYECTOS Y OBR" sheetId="27" r:id="rId6"/>
    <sheet name="DEPTO. JURIDICO  " sheetId="35" r:id="rId7"/>
    <sheet name="GER. SOPORTE TEC. Y MANTO. " sheetId="36" r:id="rId8"/>
    <sheet name="COMUNICACIÓN SOCIAL " sheetId="37" r:id="rId9"/>
    <sheet name="PTAR " sheetId="38" r:id="rId10"/>
  </sheets>
  <definedNames>
    <definedName name="_xlnm.Print_Area" localSheetId="3">'GERENCIA ADMINISTRATIVA  '!$A$1:$R$77</definedName>
  </definedNames>
  <calcPr calcId="191029"/>
</workbook>
</file>

<file path=xl/calcChain.xml><?xml version="1.0" encoding="utf-8"?>
<calcChain xmlns="http://schemas.openxmlformats.org/spreadsheetml/2006/main">
  <c r="K36" i="27" l="1"/>
  <c r="J36" i="27"/>
  <c r="I36" i="27"/>
  <c r="K35" i="27"/>
  <c r="K37" i="27" s="1"/>
  <c r="J35" i="27"/>
  <c r="J37" i="27" s="1"/>
  <c r="I35" i="27"/>
  <c r="I37" i="27" s="1"/>
  <c r="K29" i="27"/>
  <c r="J29" i="27"/>
  <c r="I29" i="27"/>
  <c r="K28" i="27"/>
  <c r="K30" i="27" s="1"/>
  <c r="J28" i="27"/>
  <c r="J30" i="27" s="1"/>
  <c r="I28" i="27"/>
  <c r="I30" i="27" s="1"/>
  <c r="K22" i="27"/>
  <c r="J22" i="27"/>
  <c r="I22" i="27"/>
  <c r="K21" i="27"/>
  <c r="K23" i="27" s="1"/>
  <c r="J21" i="27"/>
  <c r="J23" i="27" s="1"/>
  <c r="I21" i="27"/>
  <c r="I23" i="27" s="1"/>
  <c r="K15" i="27"/>
  <c r="K43" i="27" s="1"/>
  <c r="J15" i="27"/>
  <c r="J43" i="27" s="1"/>
  <c r="I15" i="27"/>
  <c r="I43" i="27" s="1"/>
  <c r="K14" i="27"/>
  <c r="K16" i="27" s="1"/>
  <c r="J14" i="27"/>
  <c r="J16" i="27" s="1"/>
  <c r="I14" i="27"/>
  <c r="I16" i="27" s="1"/>
  <c r="J46" i="27" l="1"/>
  <c r="J44" i="27"/>
  <c r="J45" i="27" s="1"/>
  <c r="K46" i="27"/>
  <c r="K44" i="27"/>
  <c r="K45" i="27" s="1"/>
  <c r="I44" i="27"/>
  <c r="I45" i="27" s="1"/>
  <c r="I46" i="27"/>
  <c r="I47" i="27" l="1"/>
  <c r="K57" i="21" l="1"/>
  <c r="J57" i="21"/>
  <c r="I57" i="21"/>
  <c r="H57" i="21"/>
  <c r="G57" i="21"/>
  <c r="F57" i="21"/>
  <c r="K56" i="21"/>
  <c r="K58" i="21" s="1"/>
  <c r="J56" i="21"/>
  <c r="J58" i="21" s="1"/>
  <c r="I56" i="21"/>
  <c r="I58" i="21" s="1"/>
  <c r="H56" i="21"/>
  <c r="H58" i="21" s="1"/>
  <c r="G56" i="21"/>
  <c r="G58" i="21" s="1"/>
  <c r="F56" i="21"/>
  <c r="F58" i="21" s="1"/>
  <c r="K50" i="21"/>
  <c r="J50" i="21"/>
  <c r="I50" i="21"/>
  <c r="H50" i="21"/>
  <c r="G50" i="21"/>
  <c r="F50" i="21"/>
  <c r="K49" i="21"/>
  <c r="K51" i="21" s="1"/>
  <c r="J49" i="21"/>
  <c r="J51" i="21" s="1"/>
  <c r="I49" i="21"/>
  <c r="I51" i="21" s="1"/>
  <c r="H49" i="21"/>
  <c r="H51" i="21" s="1"/>
  <c r="G49" i="21"/>
  <c r="G51" i="21" s="1"/>
  <c r="F49" i="21"/>
  <c r="F51" i="21" s="1"/>
  <c r="K43" i="21"/>
  <c r="K64" i="21" s="1"/>
  <c r="J43" i="21"/>
  <c r="J64" i="21" s="1"/>
  <c r="I43" i="21"/>
  <c r="I64" i="21" s="1"/>
  <c r="H43" i="21"/>
  <c r="H64" i="21" s="1"/>
  <c r="G43" i="21"/>
  <c r="G64" i="21" s="1"/>
  <c r="F43" i="21"/>
  <c r="F64" i="21" s="1"/>
  <c r="K42" i="21"/>
  <c r="K44" i="21" s="1"/>
  <c r="J42" i="21"/>
  <c r="J44" i="21" s="1"/>
  <c r="I42" i="21"/>
  <c r="I44" i="21" s="1"/>
  <c r="H42" i="21"/>
  <c r="H44" i="21" s="1"/>
  <c r="G42" i="21"/>
  <c r="G44" i="21" s="1"/>
  <c r="F42" i="21"/>
  <c r="F44" i="21" s="1"/>
  <c r="K36" i="21"/>
  <c r="J36" i="21"/>
  <c r="I36" i="21"/>
  <c r="H36" i="21"/>
  <c r="G36" i="21"/>
  <c r="F36" i="21"/>
  <c r="K35" i="21"/>
  <c r="K37" i="21" s="1"/>
  <c r="J35" i="21"/>
  <c r="J37" i="21" s="1"/>
  <c r="I35" i="21"/>
  <c r="I37" i="21" s="1"/>
  <c r="H35" i="21"/>
  <c r="H37" i="21" s="1"/>
  <c r="G35" i="21"/>
  <c r="G37" i="21" s="1"/>
  <c r="F35" i="21"/>
  <c r="F37" i="21" s="1"/>
  <c r="K29" i="21"/>
  <c r="J29" i="21"/>
  <c r="I29" i="21"/>
  <c r="H29" i="21"/>
  <c r="G29" i="21"/>
  <c r="F29" i="21"/>
  <c r="K28" i="21"/>
  <c r="K30" i="21" s="1"/>
  <c r="J28" i="21"/>
  <c r="J30" i="21" s="1"/>
  <c r="I28" i="21"/>
  <c r="I30" i="21" s="1"/>
  <c r="H28" i="21"/>
  <c r="H30" i="21" s="1"/>
  <c r="G28" i="21"/>
  <c r="G30" i="21" s="1"/>
  <c r="F28" i="21"/>
  <c r="F30" i="21" s="1"/>
  <c r="K22" i="21"/>
  <c r="J22" i="21"/>
  <c r="I22" i="21"/>
  <c r="H22" i="21"/>
  <c r="G22" i="21"/>
  <c r="F22" i="21"/>
  <c r="K21" i="21"/>
  <c r="K23" i="21" s="1"/>
  <c r="J21" i="21"/>
  <c r="J23" i="21" s="1"/>
  <c r="I21" i="21"/>
  <c r="I23" i="21" s="1"/>
  <c r="H21" i="21"/>
  <c r="H23" i="21" s="1"/>
  <c r="G21" i="21"/>
  <c r="G23" i="21" s="1"/>
  <c r="F21" i="21"/>
  <c r="F23" i="21" s="1"/>
  <c r="K15" i="21"/>
  <c r="J15" i="21"/>
  <c r="I15" i="21"/>
  <c r="H15" i="21"/>
  <c r="G15" i="21"/>
  <c r="F15" i="21"/>
  <c r="K14" i="21"/>
  <c r="K16" i="21" s="1"/>
  <c r="J14" i="21"/>
  <c r="J16" i="21" s="1"/>
  <c r="I14" i="21"/>
  <c r="I16" i="21" s="1"/>
  <c r="H14" i="21"/>
  <c r="H16" i="21" s="1"/>
  <c r="G14" i="21"/>
  <c r="G16" i="21" s="1"/>
  <c r="F14" i="21"/>
  <c r="F16" i="21" s="1"/>
  <c r="K86" i="35"/>
  <c r="J86" i="35"/>
  <c r="J88" i="35" s="1"/>
  <c r="I86" i="35"/>
  <c r="H86" i="35"/>
  <c r="G86" i="35"/>
  <c r="F86" i="35"/>
  <c r="K85" i="35"/>
  <c r="K87" i="35" s="1"/>
  <c r="J85" i="35"/>
  <c r="J87" i="35" s="1"/>
  <c r="I85" i="35"/>
  <c r="I87" i="35" s="1"/>
  <c r="H85" i="35"/>
  <c r="H87" i="35" s="1"/>
  <c r="G85" i="35"/>
  <c r="G87" i="35" s="1"/>
  <c r="F85" i="35"/>
  <c r="F87" i="35" s="1"/>
  <c r="K79" i="35"/>
  <c r="J79" i="35"/>
  <c r="I79" i="35"/>
  <c r="H79" i="35"/>
  <c r="G79" i="35"/>
  <c r="F79" i="35"/>
  <c r="K78" i="35"/>
  <c r="K80" i="35" s="1"/>
  <c r="J78" i="35"/>
  <c r="J80" i="35" s="1"/>
  <c r="I78" i="35"/>
  <c r="I80" i="35" s="1"/>
  <c r="H78" i="35"/>
  <c r="H80" i="35" s="1"/>
  <c r="G78" i="35"/>
  <c r="G80" i="35" s="1"/>
  <c r="F78" i="35"/>
  <c r="F80" i="35" s="1"/>
  <c r="K72" i="35"/>
  <c r="J72" i="35"/>
  <c r="I72" i="35"/>
  <c r="H72" i="35"/>
  <c r="G72" i="35"/>
  <c r="F72" i="35"/>
  <c r="K71" i="35"/>
  <c r="K73" i="35" s="1"/>
  <c r="J71" i="35"/>
  <c r="J73" i="35" s="1"/>
  <c r="I71" i="35"/>
  <c r="I73" i="35" s="1"/>
  <c r="H71" i="35"/>
  <c r="H73" i="35" s="1"/>
  <c r="G71" i="35"/>
  <c r="G73" i="35" s="1"/>
  <c r="F71" i="35"/>
  <c r="F73" i="35" s="1"/>
  <c r="K65" i="35"/>
  <c r="J65" i="35"/>
  <c r="I65" i="35"/>
  <c r="H65" i="35"/>
  <c r="G65" i="35"/>
  <c r="F65" i="35"/>
  <c r="K64" i="35"/>
  <c r="K66" i="35" s="1"/>
  <c r="J64" i="35"/>
  <c r="J66" i="35" s="1"/>
  <c r="I64" i="35"/>
  <c r="I66" i="35" s="1"/>
  <c r="H64" i="35"/>
  <c r="H66" i="35" s="1"/>
  <c r="G64" i="35"/>
  <c r="G66" i="35" s="1"/>
  <c r="F64" i="35"/>
  <c r="F66" i="35" s="1"/>
  <c r="K58" i="35"/>
  <c r="J58" i="35"/>
  <c r="I58" i="35"/>
  <c r="H58" i="35"/>
  <c r="G58" i="35"/>
  <c r="F58" i="35"/>
  <c r="K57" i="35"/>
  <c r="K59" i="35" s="1"/>
  <c r="J57" i="35"/>
  <c r="J59" i="35" s="1"/>
  <c r="I57" i="35"/>
  <c r="I59" i="35" s="1"/>
  <c r="H57" i="35"/>
  <c r="H59" i="35" s="1"/>
  <c r="G57" i="35"/>
  <c r="G59" i="35" s="1"/>
  <c r="F57" i="35"/>
  <c r="F59" i="35" s="1"/>
  <c r="K50" i="35"/>
  <c r="J50" i="35"/>
  <c r="I50" i="35"/>
  <c r="H50" i="35"/>
  <c r="G50" i="35"/>
  <c r="F50" i="35"/>
  <c r="K49" i="35"/>
  <c r="K51" i="35" s="1"/>
  <c r="J49" i="35"/>
  <c r="J51" i="35" s="1"/>
  <c r="I49" i="35"/>
  <c r="I51" i="35" s="1"/>
  <c r="H49" i="35"/>
  <c r="H51" i="35" s="1"/>
  <c r="G49" i="35"/>
  <c r="G51" i="35" s="1"/>
  <c r="F49" i="35"/>
  <c r="F51" i="35" s="1"/>
  <c r="K43" i="35"/>
  <c r="J43" i="35"/>
  <c r="I43" i="35"/>
  <c r="H43" i="35"/>
  <c r="G43" i="35"/>
  <c r="F43" i="35"/>
  <c r="K42" i="35"/>
  <c r="K44" i="35" s="1"/>
  <c r="J42" i="35"/>
  <c r="J44" i="35" s="1"/>
  <c r="I42" i="35"/>
  <c r="I44" i="35" s="1"/>
  <c r="H42" i="35"/>
  <c r="H44" i="35" s="1"/>
  <c r="G42" i="35"/>
  <c r="G44" i="35" s="1"/>
  <c r="F42" i="35"/>
  <c r="F44" i="35" s="1"/>
  <c r="H37" i="35"/>
  <c r="F37" i="35"/>
  <c r="K36" i="35"/>
  <c r="J36" i="35"/>
  <c r="J93" i="35" s="1"/>
  <c r="I36" i="35"/>
  <c r="H36" i="35"/>
  <c r="G36" i="35"/>
  <c r="F36" i="35"/>
  <c r="K35" i="35"/>
  <c r="K37" i="35" s="1"/>
  <c r="J35" i="35"/>
  <c r="J37" i="35" s="1"/>
  <c r="I35" i="35"/>
  <c r="I37" i="35" s="1"/>
  <c r="G35" i="35"/>
  <c r="G37" i="35" s="1"/>
  <c r="F35" i="35"/>
  <c r="I30" i="35"/>
  <c r="K29" i="35"/>
  <c r="J29" i="35"/>
  <c r="I29" i="35"/>
  <c r="H29" i="35"/>
  <c r="G29" i="35"/>
  <c r="F29" i="35"/>
  <c r="K28" i="35"/>
  <c r="K30" i="35" s="1"/>
  <c r="J28" i="35"/>
  <c r="J30" i="35" s="1"/>
  <c r="I28" i="35"/>
  <c r="H28" i="35"/>
  <c r="H30" i="35" s="1"/>
  <c r="G28" i="35"/>
  <c r="G30" i="35" s="1"/>
  <c r="F28" i="35"/>
  <c r="F30" i="35" s="1"/>
  <c r="K22" i="35"/>
  <c r="J22" i="35"/>
  <c r="I22" i="35"/>
  <c r="H22" i="35"/>
  <c r="G22" i="35"/>
  <c r="F22" i="35"/>
  <c r="K21" i="35"/>
  <c r="K23" i="35" s="1"/>
  <c r="J21" i="35"/>
  <c r="J23" i="35" s="1"/>
  <c r="I21" i="35"/>
  <c r="I23" i="35" s="1"/>
  <c r="H21" i="35"/>
  <c r="H23" i="35" s="1"/>
  <c r="G21" i="35"/>
  <c r="G23" i="35" s="1"/>
  <c r="F21" i="35"/>
  <c r="F23" i="35" s="1"/>
  <c r="K15" i="35"/>
  <c r="K93" i="35" s="1"/>
  <c r="J15" i="35"/>
  <c r="I15" i="35"/>
  <c r="I93" i="35" s="1"/>
  <c r="H15" i="35"/>
  <c r="H93" i="35" s="1"/>
  <c r="G15" i="35"/>
  <c r="G93" i="35" s="1"/>
  <c r="F15" i="35"/>
  <c r="F93" i="35" s="1"/>
  <c r="K14" i="35"/>
  <c r="K16" i="35" s="1"/>
  <c r="J14" i="35"/>
  <c r="J16" i="35" s="1"/>
  <c r="I14" i="35"/>
  <c r="I16" i="35" s="1"/>
  <c r="H14" i="35"/>
  <c r="H16" i="35" s="1"/>
  <c r="G14" i="35"/>
  <c r="G16" i="35" s="1"/>
  <c r="F14" i="35"/>
  <c r="F16" i="35" s="1"/>
  <c r="F67" i="21" l="1"/>
  <c r="F65" i="21"/>
  <c r="F66" i="21" s="1"/>
  <c r="G67" i="21"/>
  <c r="G65" i="21"/>
  <c r="G66" i="21" s="1"/>
  <c r="H67" i="21"/>
  <c r="H65" i="21"/>
  <c r="H66" i="21" s="1"/>
  <c r="J67" i="21"/>
  <c r="J65" i="21"/>
  <c r="J66" i="21" s="1"/>
  <c r="K67" i="21"/>
  <c r="K65" i="21"/>
  <c r="K66" i="21" s="1"/>
  <c r="I67" i="21"/>
  <c r="I68" i="21" s="1"/>
  <c r="I65" i="21"/>
  <c r="I66" i="21" s="1"/>
  <c r="J94" i="35"/>
  <c r="J95" i="35" s="1"/>
  <c r="J96" i="35"/>
  <c r="K96" i="35"/>
  <c r="K94" i="35"/>
  <c r="K95" i="35" s="1"/>
  <c r="F96" i="35"/>
  <c r="F94" i="35"/>
  <c r="F95" i="35" s="1"/>
  <c r="H96" i="35"/>
  <c r="H94" i="35"/>
  <c r="H95" i="35" s="1"/>
  <c r="I96" i="35"/>
  <c r="I97" i="35" s="1"/>
  <c r="I94" i="35"/>
  <c r="I95" i="35" s="1"/>
  <c r="G96" i="35"/>
  <c r="G94" i="35"/>
  <c r="G95" i="35" s="1"/>
  <c r="F68" i="21" l="1"/>
  <c r="F97" i="35"/>
  <c r="K50" i="38" l="1"/>
  <c r="J50" i="38"/>
  <c r="I50" i="38"/>
  <c r="H50" i="38"/>
  <c r="G50" i="38"/>
  <c r="F50" i="38"/>
  <c r="K49" i="38"/>
  <c r="K51" i="38" s="1"/>
  <c r="J49" i="38"/>
  <c r="J51" i="38" s="1"/>
  <c r="I49" i="38"/>
  <c r="I51" i="38" s="1"/>
  <c r="H49" i="38"/>
  <c r="H51" i="38" s="1"/>
  <c r="G49" i="38"/>
  <c r="G51" i="38" s="1"/>
  <c r="F49" i="38"/>
  <c r="F51" i="38" s="1"/>
  <c r="K43" i="38"/>
  <c r="J43" i="38"/>
  <c r="I43" i="38"/>
  <c r="H43" i="38"/>
  <c r="G43" i="38"/>
  <c r="F43" i="38"/>
  <c r="K42" i="38"/>
  <c r="K44" i="38" s="1"/>
  <c r="J42" i="38"/>
  <c r="J44" i="38" s="1"/>
  <c r="I42" i="38"/>
  <c r="I44" i="38" s="1"/>
  <c r="H42" i="38"/>
  <c r="H44" i="38" s="1"/>
  <c r="G42" i="38"/>
  <c r="G44" i="38" s="1"/>
  <c r="F42" i="38"/>
  <c r="F44" i="38" s="1"/>
  <c r="I37" i="38"/>
  <c r="K36" i="38"/>
  <c r="J36" i="38"/>
  <c r="I36" i="38"/>
  <c r="H36" i="38"/>
  <c r="G36" i="38"/>
  <c r="F36" i="38"/>
  <c r="K35" i="38"/>
  <c r="K37" i="38" s="1"/>
  <c r="J35" i="38"/>
  <c r="J37" i="38" s="1"/>
  <c r="I35" i="38"/>
  <c r="H35" i="38"/>
  <c r="H37" i="38" s="1"/>
  <c r="G35" i="38"/>
  <c r="G37" i="38" s="1"/>
  <c r="F35" i="38"/>
  <c r="F37" i="38" s="1"/>
  <c r="K29" i="38"/>
  <c r="J29" i="38"/>
  <c r="I29" i="38"/>
  <c r="H29" i="38"/>
  <c r="G29" i="38"/>
  <c r="F29" i="38"/>
  <c r="K28" i="38"/>
  <c r="K30" i="38" s="1"/>
  <c r="J28" i="38"/>
  <c r="J30" i="38" s="1"/>
  <c r="I28" i="38"/>
  <c r="I30" i="38" s="1"/>
  <c r="H28" i="38"/>
  <c r="H30" i="38" s="1"/>
  <c r="G28" i="38"/>
  <c r="G30" i="38" s="1"/>
  <c r="F28" i="38"/>
  <c r="F30" i="38" s="1"/>
  <c r="I23" i="38"/>
  <c r="K22" i="38"/>
  <c r="J22" i="38"/>
  <c r="I22" i="38"/>
  <c r="H22" i="38"/>
  <c r="G22" i="38"/>
  <c r="F22" i="38"/>
  <c r="K21" i="38"/>
  <c r="K23" i="38" s="1"/>
  <c r="J21" i="38"/>
  <c r="J23" i="38" s="1"/>
  <c r="I21" i="38"/>
  <c r="H21" i="38"/>
  <c r="H23" i="38" s="1"/>
  <c r="G21" i="38"/>
  <c r="G23" i="38" s="1"/>
  <c r="F21" i="38"/>
  <c r="F23" i="38" s="1"/>
  <c r="K15" i="38"/>
  <c r="K58" i="38" s="1"/>
  <c r="J15" i="38"/>
  <c r="J58" i="38" s="1"/>
  <c r="I15" i="38"/>
  <c r="I58" i="38" s="1"/>
  <c r="H15" i="38"/>
  <c r="H58" i="38" s="1"/>
  <c r="G15" i="38"/>
  <c r="G58" i="38" s="1"/>
  <c r="F15" i="38"/>
  <c r="F58" i="38" s="1"/>
  <c r="K14" i="38"/>
  <c r="K16" i="38" s="1"/>
  <c r="J14" i="38"/>
  <c r="J16" i="38" s="1"/>
  <c r="I14" i="38"/>
  <c r="I16" i="38" s="1"/>
  <c r="H14" i="38"/>
  <c r="H16" i="38" s="1"/>
  <c r="G14" i="38"/>
  <c r="G16" i="38" s="1"/>
  <c r="F14" i="38"/>
  <c r="F16" i="38" s="1"/>
  <c r="G61" i="38" l="1"/>
  <c r="G59" i="38"/>
  <c r="G60" i="38" s="1"/>
  <c r="H61" i="38"/>
  <c r="H59" i="38"/>
  <c r="H60" i="38" s="1"/>
  <c r="K61" i="38"/>
  <c r="K59" i="38"/>
  <c r="K60" i="38" s="1"/>
  <c r="I59" i="38"/>
  <c r="I60" i="38" s="1"/>
  <c r="I61" i="38"/>
  <c r="J61" i="38"/>
  <c r="J59" i="38"/>
  <c r="J60" i="38" s="1"/>
  <c r="F61" i="38"/>
  <c r="F62" i="38" s="1"/>
  <c r="F59" i="38"/>
  <c r="F60" i="38" s="1"/>
  <c r="I62" i="38" l="1"/>
  <c r="K43" i="33" l="1"/>
  <c r="J43" i="33"/>
  <c r="I43" i="33"/>
  <c r="H43" i="33"/>
  <c r="G43" i="33"/>
  <c r="F43" i="33"/>
  <c r="K42" i="33"/>
  <c r="K44" i="33" s="1"/>
  <c r="J42" i="33"/>
  <c r="J44" i="33" s="1"/>
  <c r="I42" i="33"/>
  <c r="I44" i="33" s="1"/>
  <c r="H42" i="33"/>
  <c r="H44" i="33" s="1"/>
  <c r="G42" i="33"/>
  <c r="G44" i="33" s="1"/>
  <c r="F42" i="33"/>
  <c r="F44" i="33" s="1"/>
  <c r="K36" i="33"/>
  <c r="J36" i="33"/>
  <c r="I36" i="33"/>
  <c r="H36" i="33"/>
  <c r="G36" i="33"/>
  <c r="F36" i="33"/>
  <c r="K35" i="33"/>
  <c r="K37" i="33" s="1"/>
  <c r="J35" i="33"/>
  <c r="J37" i="33" s="1"/>
  <c r="I35" i="33"/>
  <c r="I37" i="33" s="1"/>
  <c r="H35" i="33"/>
  <c r="H37" i="33" s="1"/>
  <c r="G35" i="33"/>
  <c r="G37" i="33" s="1"/>
  <c r="F35" i="33"/>
  <c r="F37" i="33" s="1"/>
  <c r="K29" i="33"/>
  <c r="J29" i="33"/>
  <c r="I29" i="33"/>
  <c r="H29" i="33"/>
  <c r="G29" i="33"/>
  <c r="F29" i="33"/>
  <c r="K28" i="33"/>
  <c r="K30" i="33" s="1"/>
  <c r="J28" i="33"/>
  <c r="J30" i="33" s="1"/>
  <c r="I28" i="33"/>
  <c r="I30" i="33" s="1"/>
  <c r="H28" i="33"/>
  <c r="H30" i="33" s="1"/>
  <c r="G28" i="33"/>
  <c r="G30" i="33" s="1"/>
  <c r="F28" i="33"/>
  <c r="F30" i="33" s="1"/>
  <c r="K22" i="33"/>
  <c r="J22" i="33"/>
  <c r="I22" i="33"/>
  <c r="H22" i="33"/>
  <c r="G22" i="33"/>
  <c r="F22" i="33"/>
  <c r="K21" i="33"/>
  <c r="K23" i="33" s="1"/>
  <c r="J21" i="33"/>
  <c r="J23" i="33" s="1"/>
  <c r="I21" i="33"/>
  <c r="I23" i="33" s="1"/>
  <c r="H21" i="33"/>
  <c r="H23" i="33" s="1"/>
  <c r="G21" i="33"/>
  <c r="G23" i="33" s="1"/>
  <c r="F21" i="33"/>
  <c r="F23" i="33" s="1"/>
  <c r="K15" i="33"/>
  <c r="K51" i="33" s="1"/>
  <c r="J15" i="33"/>
  <c r="J51" i="33" s="1"/>
  <c r="I15" i="33"/>
  <c r="I51" i="33" s="1"/>
  <c r="H15" i="33"/>
  <c r="H51" i="33" s="1"/>
  <c r="G15" i="33"/>
  <c r="G51" i="33" s="1"/>
  <c r="F15" i="33"/>
  <c r="F51" i="33" s="1"/>
  <c r="K14" i="33"/>
  <c r="K16" i="33" s="1"/>
  <c r="J14" i="33"/>
  <c r="J16" i="33" s="1"/>
  <c r="I14" i="33"/>
  <c r="I16" i="33" s="1"/>
  <c r="H14" i="33"/>
  <c r="H16" i="33" s="1"/>
  <c r="G14" i="33"/>
  <c r="G16" i="33" s="1"/>
  <c r="F14" i="33"/>
  <c r="F16" i="33" s="1"/>
  <c r="H54" i="33" l="1"/>
  <c r="H52" i="33"/>
  <c r="H53" i="33" s="1"/>
  <c r="J54" i="33"/>
  <c r="J52" i="33"/>
  <c r="J53" i="33" s="1"/>
  <c r="F54" i="33"/>
  <c r="F55" i="33" s="1"/>
  <c r="F52" i="33"/>
  <c r="F53" i="33" s="1"/>
  <c r="G54" i="33"/>
  <c r="G52" i="33"/>
  <c r="G53" i="33" s="1"/>
  <c r="I54" i="33"/>
  <c r="I55" i="33" s="1"/>
  <c r="I52" i="33"/>
  <c r="I53" i="33" s="1"/>
  <c r="K54" i="33"/>
  <c r="K52" i="33"/>
  <c r="K53" i="33" s="1"/>
  <c r="H51" i="36" l="1"/>
  <c r="G51" i="36"/>
  <c r="H43" i="36"/>
  <c r="G43" i="36"/>
  <c r="F43" i="36"/>
  <c r="H42" i="36"/>
  <c r="H44" i="36" s="1"/>
  <c r="G42" i="36"/>
  <c r="G44" i="36" s="1"/>
  <c r="F42" i="36"/>
  <c r="F44" i="36" s="1"/>
  <c r="H37" i="36"/>
  <c r="H36" i="36"/>
  <c r="G36" i="36"/>
  <c r="F36" i="36"/>
  <c r="H35" i="36"/>
  <c r="G35" i="36"/>
  <c r="G37" i="36" s="1"/>
  <c r="F35" i="36"/>
  <c r="F37" i="36" s="1"/>
  <c r="H29" i="36"/>
  <c r="G29" i="36"/>
  <c r="F29" i="36"/>
  <c r="H28" i="36"/>
  <c r="H30" i="36" s="1"/>
  <c r="G28" i="36"/>
  <c r="G30" i="36" s="1"/>
  <c r="F28" i="36"/>
  <c r="F30" i="36" s="1"/>
  <c r="H22" i="36"/>
  <c r="G22" i="36"/>
  <c r="F22" i="36"/>
  <c r="H21" i="36"/>
  <c r="H23" i="36" s="1"/>
  <c r="G21" i="36"/>
  <c r="G23" i="36" s="1"/>
  <c r="F21" i="36"/>
  <c r="F23" i="36" s="1"/>
  <c r="H15" i="36"/>
  <c r="G15" i="36"/>
  <c r="F15" i="36"/>
  <c r="F51" i="36" s="1"/>
  <c r="H14" i="36"/>
  <c r="H16" i="36" s="1"/>
  <c r="G14" i="36"/>
  <c r="G16" i="36" s="1"/>
  <c r="F14" i="36"/>
  <c r="F16" i="36" s="1"/>
  <c r="F54" i="36" l="1"/>
  <c r="F52" i="36"/>
  <c r="F53" i="36" s="1"/>
  <c r="G54" i="36"/>
  <c r="G52" i="36"/>
  <c r="G53" i="36" s="1"/>
  <c r="H54" i="36"/>
  <c r="H52" i="36"/>
  <c r="H53" i="36" s="1"/>
  <c r="F55" i="36" l="1"/>
  <c r="K51" i="36" l="1"/>
  <c r="K43" i="36"/>
  <c r="J43" i="36"/>
  <c r="I43" i="36"/>
  <c r="K42" i="36"/>
  <c r="K44" i="36" s="1"/>
  <c r="J42" i="36"/>
  <c r="J44" i="36" s="1"/>
  <c r="I42" i="36"/>
  <c r="I44" i="36" s="1"/>
  <c r="K36" i="36"/>
  <c r="J36" i="36"/>
  <c r="I36" i="36"/>
  <c r="K35" i="36"/>
  <c r="K37" i="36" s="1"/>
  <c r="J35" i="36"/>
  <c r="J37" i="36" s="1"/>
  <c r="I35" i="36"/>
  <c r="I37" i="36" s="1"/>
  <c r="K30" i="36"/>
  <c r="K29" i="36"/>
  <c r="J29" i="36"/>
  <c r="I29" i="36"/>
  <c r="K28" i="36"/>
  <c r="J28" i="36"/>
  <c r="J30" i="36" s="1"/>
  <c r="I28" i="36"/>
  <c r="I30" i="36" s="1"/>
  <c r="K22" i="36"/>
  <c r="J22" i="36"/>
  <c r="I22" i="36"/>
  <c r="K21" i="36"/>
  <c r="K23" i="36" s="1"/>
  <c r="J21" i="36"/>
  <c r="J23" i="36" s="1"/>
  <c r="I21" i="36"/>
  <c r="I23" i="36" s="1"/>
  <c r="K15" i="36"/>
  <c r="J15" i="36"/>
  <c r="J51" i="36" s="1"/>
  <c r="I15" i="36"/>
  <c r="I51" i="36" s="1"/>
  <c r="K14" i="36"/>
  <c r="K16" i="36" s="1"/>
  <c r="J14" i="36"/>
  <c r="J16" i="36" s="1"/>
  <c r="I14" i="36"/>
  <c r="I16" i="36" s="1"/>
  <c r="I54" i="36" l="1"/>
  <c r="I52" i="36"/>
  <c r="I53" i="36" s="1"/>
  <c r="J54" i="36"/>
  <c r="J52" i="36"/>
  <c r="J53" i="36" s="1"/>
  <c r="K54" i="36"/>
  <c r="K52" i="36"/>
  <c r="K53" i="36" s="1"/>
  <c r="I55" i="36" l="1"/>
  <c r="K43" i="31" l="1"/>
  <c r="I43" i="31"/>
  <c r="K36" i="31"/>
  <c r="J36" i="31"/>
  <c r="I36" i="31"/>
  <c r="K35" i="31"/>
  <c r="K37" i="31" s="1"/>
  <c r="J35" i="31"/>
  <c r="J37" i="31" s="1"/>
  <c r="I35" i="31"/>
  <c r="I37" i="31" s="1"/>
  <c r="K29" i="31"/>
  <c r="J29" i="31"/>
  <c r="I29" i="31"/>
  <c r="K28" i="31"/>
  <c r="K30" i="31" s="1"/>
  <c r="J28" i="31"/>
  <c r="J30" i="31" s="1"/>
  <c r="I28" i="31"/>
  <c r="I30" i="31" s="1"/>
  <c r="K22" i="31"/>
  <c r="J22" i="31"/>
  <c r="J43" i="31" s="1"/>
  <c r="I22" i="31"/>
  <c r="K21" i="31"/>
  <c r="K23" i="31" s="1"/>
  <c r="J21" i="31"/>
  <c r="J23" i="31" s="1"/>
  <c r="I21" i="31"/>
  <c r="I23" i="31" s="1"/>
  <c r="K15" i="31"/>
  <c r="J15" i="31"/>
  <c r="I15" i="31"/>
  <c r="K14" i="31"/>
  <c r="K16" i="31" s="1"/>
  <c r="J14" i="31"/>
  <c r="J16" i="31" s="1"/>
  <c r="I14" i="31"/>
  <c r="I16" i="31" s="1"/>
  <c r="K46" i="31" l="1"/>
  <c r="K44" i="31"/>
  <c r="K45" i="31" s="1"/>
  <c r="J46" i="31"/>
  <c r="J44" i="31"/>
  <c r="J45" i="31" s="1"/>
  <c r="I46" i="31"/>
  <c r="I47" i="31" s="1"/>
  <c r="I44" i="31"/>
  <c r="I45" i="31" s="1"/>
  <c r="K15" i="30" l="1"/>
  <c r="K22" i="30" s="1"/>
  <c r="J15" i="30"/>
  <c r="J22" i="30" s="1"/>
  <c r="I15" i="30"/>
  <c r="I22" i="30" s="1"/>
  <c r="H15" i="30"/>
  <c r="H22" i="30" s="1"/>
  <c r="G15" i="30"/>
  <c r="G22" i="30" s="1"/>
  <c r="F15" i="30"/>
  <c r="F22" i="30" s="1"/>
  <c r="K14" i="30"/>
  <c r="K16" i="30" s="1"/>
  <c r="J14" i="30"/>
  <c r="J16" i="30" s="1"/>
  <c r="I14" i="30"/>
  <c r="I16" i="30" s="1"/>
  <c r="H14" i="30"/>
  <c r="H16" i="30" s="1"/>
  <c r="G14" i="30"/>
  <c r="G16" i="30" s="1"/>
  <c r="F14" i="30"/>
  <c r="F16" i="30" s="1"/>
  <c r="J25" i="30" l="1"/>
  <c r="J23" i="30"/>
  <c r="J24" i="30" s="1"/>
  <c r="F25" i="30"/>
  <c r="F23" i="30"/>
  <c r="F24" i="30" s="1"/>
  <c r="G25" i="30"/>
  <c r="G23" i="30"/>
  <c r="G24" i="30" s="1"/>
  <c r="H25" i="30"/>
  <c r="H23" i="30"/>
  <c r="H24" i="30" s="1"/>
  <c r="I25" i="30"/>
  <c r="I23" i="30"/>
  <c r="I24" i="30" s="1"/>
  <c r="K25" i="30"/>
  <c r="K23" i="30"/>
  <c r="K24" i="30" s="1"/>
  <c r="I26" i="30" l="1"/>
  <c r="F26" i="30"/>
  <c r="H71" i="32" l="1"/>
  <c r="G71" i="32"/>
  <c r="H64" i="32"/>
  <c r="G64" i="32"/>
  <c r="F64" i="32"/>
  <c r="H63" i="32"/>
  <c r="H65" i="32" s="1"/>
  <c r="G63" i="32"/>
  <c r="G65" i="32" s="1"/>
  <c r="F63" i="32"/>
  <c r="F65" i="32" s="1"/>
  <c r="H57" i="32"/>
  <c r="G57" i="32"/>
  <c r="F57" i="32"/>
  <c r="H56" i="32"/>
  <c r="H58" i="32" s="1"/>
  <c r="G56" i="32"/>
  <c r="G58" i="32" s="1"/>
  <c r="F56" i="32"/>
  <c r="F58" i="32" s="1"/>
  <c r="H50" i="32"/>
  <c r="G50" i="32"/>
  <c r="F50" i="32"/>
  <c r="H49" i="32"/>
  <c r="H51" i="32" s="1"/>
  <c r="G49" i="32"/>
  <c r="G51" i="32" s="1"/>
  <c r="F49" i="32"/>
  <c r="F51" i="32" s="1"/>
  <c r="H43" i="32"/>
  <c r="G43" i="32"/>
  <c r="F43" i="32"/>
  <c r="H42" i="32"/>
  <c r="H44" i="32" s="1"/>
  <c r="G42" i="32"/>
  <c r="G44" i="32" s="1"/>
  <c r="F42" i="32"/>
  <c r="F44" i="32" s="1"/>
  <c r="H36" i="32"/>
  <c r="G36" i="32"/>
  <c r="F36" i="32"/>
  <c r="H35" i="32"/>
  <c r="H37" i="32" s="1"/>
  <c r="G35" i="32"/>
  <c r="G37" i="32" s="1"/>
  <c r="F35" i="32"/>
  <c r="F37" i="32" s="1"/>
  <c r="H30" i="32"/>
  <c r="H29" i="32"/>
  <c r="G29" i="32"/>
  <c r="F29" i="32"/>
  <c r="H28" i="32"/>
  <c r="G28" i="32"/>
  <c r="G30" i="32" s="1"/>
  <c r="F28" i="32"/>
  <c r="F30" i="32" s="1"/>
  <c r="H22" i="32"/>
  <c r="G22" i="32"/>
  <c r="F22" i="32"/>
  <c r="H21" i="32"/>
  <c r="H23" i="32" s="1"/>
  <c r="G21" i="32"/>
  <c r="G23" i="32" s="1"/>
  <c r="F21" i="32"/>
  <c r="F23" i="32" s="1"/>
  <c r="H15" i="32"/>
  <c r="G15" i="32"/>
  <c r="F15" i="32"/>
  <c r="F71" i="32" s="1"/>
  <c r="H14" i="32"/>
  <c r="H16" i="32" s="1"/>
  <c r="G14" i="32"/>
  <c r="G16" i="32" s="1"/>
  <c r="F14" i="32"/>
  <c r="F16" i="32" s="1"/>
  <c r="K65" i="37"/>
  <c r="J65" i="37"/>
  <c r="I65" i="37"/>
  <c r="K64" i="37"/>
  <c r="J64" i="37"/>
  <c r="I64" i="37"/>
  <c r="K57" i="37"/>
  <c r="J57" i="37"/>
  <c r="I57" i="37"/>
  <c r="K56" i="37"/>
  <c r="K58" i="37" s="1"/>
  <c r="J56" i="37"/>
  <c r="J58" i="37" s="1"/>
  <c r="I56" i="37"/>
  <c r="I58" i="37" s="1"/>
  <c r="K51" i="37"/>
  <c r="J51" i="37"/>
  <c r="I51" i="37"/>
  <c r="K50" i="37"/>
  <c r="K71" i="37" s="1"/>
  <c r="J50" i="37"/>
  <c r="I50" i="37"/>
  <c r="K43" i="37"/>
  <c r="J43" i="37"/>
  <c r="I43" i="37"/>
  <c r="K42" i="37"/>
  <c r="K44" i="37" s="1"/>
  <c r="J42" i="37"/>
  <c r="J44" i="37" s="1"/>
  <c r="I42" i="37"/>
  <c r="I44" i="37" s="1"/>
  <c r="K36" i="37"/>
  <c r="J36" i="37"/>
  <c r="I36" i="37"/>
  <c r="K35" i="37"/>
  <c r="K37" i="37" s="1"/>
  <c r="J35" i="37"/>
  <c r="J37" i="37" s="1"/>
  <c r="I35" i="37"/>
  <c r="I37" i="37" s="1"/>
  <c r="K29" i="37"/>
  <c r="J29" i="37"/>
  <c r="I29" i="37"/>
  <c r="K28" i="37"/>
  <c r="K30" i="37" s="1"/>
  <c r="J28" i="37"/>
  <c r="J30" i="37" s="1"/>
  <c r="I28" i="37"/>
  <c r="I30" i="37" s="1"/>
  <c r="K22" i="37"/>
  <c r="J22" i="37"/>
  <c r="I22" i="37"/>
  <c r="K21" i="37"/>
  <c r="K23" i="37" s="1"/>
  <c r="J21" i="37"/>
  <c r="J23" i="37" s="1"/>
  <c r="I21" i="37"/>
  <c r="I23" i="37" s="1"/>
  <c r="K15" i="37"/>
  <c r="J15" i="37"/>
  <c r="J71" i="37" s="1"/>
  <c r="I15" i="37"/>
  <c r="I71" i="37" s="1"/>
  <c r="K14" i="37"/>
  <c r="K16" i="37" s="1"/>
  <c r="J14" i="37"/>
  <c r="J16" i="37" s="1"/>
  <c r="I14" i="37"/>
  <c r="I16" i="37" s="1"/>
  <c r="D58" i="38"/>
  <c r="D55" i="38"/>
  <c r="D68" i="37"/>
  <c r="D71" i="37"/>
  <c r="R65" i="37"/>
  <c r="Q65" i="37"/>
  <c r="P65" i="37"/>
  <c r="O65" i="37"/>
  <c r="N65" i="37"/>
  <c r="M65" i="37"/>
  <c r="L65" i="37"/>
  <c r="H65" i="37"/>
  <c r="G65" i="37"/>
  <c r="F65" i="37"/>
  <c r="Q64" i="37"/>
  <c r="P64" i="37"/>
  <c r="O64" i="37"/>
  <c r="N64" i="37"/>
  <c r="M64" i="37"/>
  <c r="L64" i="37"/>
  <c r="H64" i="37"/>
  <c r="G64" i="37"/>
  <c r="F64" i="37"/>
  <c r="R62" i="37"/>
  <c r="R61" i="37"/>
  <c r="K66" i="37" s="1"/>
  <c r="D90" i="35"/>
  <c r="D93" i="35"/>
  <c r="Q86" i="35"/>
  <c r="P86" i="35"/>
  <c r="O86" i="35"/>
  <c r="N86" i="35"/>
  <c r="M86" i="35"/>
  <c r="L86" i="35"/>
  <c r="Q85" i="35"/>
  <c r="Q87" i="35" s="1"/>
  <c r="P85" i="35"/>
  <c r="P87" i="35" s="1"/>
  <c r="O85" i="35"/>
  <c r="O87" i="35" s="1"/>
  <c r="N85" i="35"/>
  <c r="N87" i="35" s="1"/>
  <c r="M85" i="35"/>
  <c r="M87" i="35" s="1"/>
  <c r="L85" i="35"/>
  <c r="L87" i="35" s="1"/>
  <c r="R84" i="35"/>
  <c r="R83" i="35"/>
  <c r="Q79" i="35"/>
  <c r="P79" i="35"/>
  <c r="O79" i="35"/>
  <c r="N79" i="35"/>
  <c r="M79" i="35"/>
  <c r="L79" i="35"/>
  <c r="Q78" i="35"/>
  <c r="Q80" i="35" s="1"/>
  <c r="P78" i="35"/>
  <c r="P80" i="35" s="1"/>
  <c r="O78" i="35"/>
  <c r="O80" i="35" s="1"/>
  <c r="N78" i="35"/>
  <c r="N80" i="35" s="1"/>
  <c r="M78" i="35"/>
  <c r="M80" i="35" s="1"/>
  <c r="L78" i="35"/>
  <c r="L80" i="35" s="1"/>
  <c r="R77" i="35"/>
  <c r="R76" i="35"/>
  <c r="Q72" i="35"/>
  <c r="P72" i="35"/>
  <c r="O72" i="35"/>
  <c r="N72" i="35"/>
  <c r="M72" i="35"/>
  <c r="L72" i="35"/>
  <c r="Q71" i="35"/>
  <c r="Q73" i="35" s="1"/>
  <c r="P71" i="35"/>
  <c r="P73" i="35" s="1"/>
  <c r="O71" i="35"/>
  <c r="O73" i="35" s="1"/>
  <c r="N71" i="35"/>
  <c r="N73" i="35" s="1"/>
  <c r="M71" i="35"/>
  <c r="M73" i="35" s="1"/>
  <c r="L71" i="35"/>
  <c r="L73" i="35" s="1"/>
  <c r="R70" i="35"/>
  <c r="R69" i="35"/>
  <c r="Q65" i="35"/>
  <c r="P65" i="35"/>
  <c r="O65" i="35"/>
  <c r="N65" i="35"/>
  <c r="M65" i="35"/>
  <c r="L65" i="35"/>
  <c r="Q64" i="35"/>
  <c r="Q66" i="35" s="1"/>
  <c r="P64" i="35"/>
  <c r="P66" i="35" s="1"/>
  <c r="O64" i="35"/>
  <c r="O66" i="35" s="1"/>
  <c r="N64" i="35"/>
  <c r="N66" i="35" s="1"/>
  <c r="M64" i="35"/>
  <c r="M66" i="35" s="1"/>
  <c r="L64" i="35"/>
  <c r="L66" i="35" s="1"/>
  <c r="R63" i="35"/>
  <c r="R62" i="35"/>
  <c r="D40" i="27"/>
  <c r="D43" i="27"/>
  <c r="Q36" i="27"/>
  <c r="P36" i="27"/>
  <c r="O36" i="27"/>
  <c r="N36" i="27"/>
  <c r="M36" i="27"/>
  <c r="L36" i="27"/>
  <c r="H36" i="27"/>
  <c r="G36" i="27"/>
  <c r="F36" i="27"/>
  <c r="Q35" i="27"/>
  <c r="Q37" i="27" s="1"/>
  <c r="P35" i="27"/>
  <c r="P37" i="27" s="1"/>
  <c r="O35" i="27"/>
  <c r="O37" i="27" s="1"/>
  <c r="N35" i="27"/>
  <c r="N37" i="27" s="1"/>
  <c r="M35" i="27"/>
  <c r="M37" i="27" s="1"/>
  <c r="L35" i="27"/>
  <c r="L37" i="27" s="1"/>
  <c r="H35" i="27"/>
  <c r="H37" i="27" s="1"/>
  <c r="G35" i="27"/>
  <c r="G37" i="27" s="1"/>
  <c r="F35" i="27"/>
  <c r="F37" i="27" s="1"/>
  <c r="R34" i="27"/>
  <c r="R33" i="27"/>
  <c r="L30" i="27"/>
  <c r="Q29" i="27"/>
  <c r="P29" i="27"/>
  <c r="O29" i="27"/>
  <c r="N29" i="27"/>
  <c r="M29" i="27"/>
  <c r="L29" i="27"/>
  <c r="H29" i="27"/>
  <c r="G29" i="27"/>
  <c r="F29" i="27"/>
  <c r="Q28" i="27"/>
  <c r="Q30" i="27" s="1"/>
  <c r="P28" i="27"/>
  <c r="P30" i="27" s="1"/>
  <c r="O28" i="27"/>
  <c r="O30" i="27" s="1"/>
  <c r="N28" i="27"/>
  <c r="N30" i="27" s="1"/>
  <c r="M28" i="27"/>
  <c r="M30" i="27" s="1"/>
  <c r="L28" i="27"/>
  <c r="H28" i="27"/>
  <c r="H30" i="27" s="1"/>
  <c r="G28" i="27"/>
  <c r="G30" i="27" s="1"/>
  <c r="F28" i="27"/>
  <c r="F30" i="27" s="1"/>
  <c r="R27" i="27"/>
  <c r="R26" i="27"/>
  <c r="R13" i="33"/>
  <c r="Q36" i="31"/>
  <c r="P36" i="31"/>
  <c r="O36" i="31"/>
  <c r="N36" i="31"/>
  <c r="M36" i="31"/>
  <c r="L36" i="31"/>
  <c r="H36" i="31"/>
  <c r="G36" i="31"/>
  <c r="F36" i="31"/>
  <c r="Q35" i="31"/>
  <c r="Q37" i="31" s="1"/>
  <c r="P35" i="31"/>
  <c r="P37" i="31" s="1"/>
  <c r="O35" i="31"/>
  <c r="O37" i="31" s="1"/>
  <c r="N35" i="31"/>
  <c r="N37" i="31" s="1"/>
  <c r="M35" i="31"/>
  <c r="M37" i="31" s="1"/>
  <c r="L35" i="31"/>
  <c r="L37" i="31" s="1"/>
  <c r="H35" i="31"/>
  <c r="H37" i="31" s="1"/>
  <c r="G35" i="31"/>
  <c r="G37" i="31" s="1"/>
  <c r="F35" i="31"/>
  <c r="F37" i="31" s="1"/>
  <c r="R34" i="31"/>
  <c r="R33" i="31"/>
  <c r="Q29" i="31"/>
  <c r="P29" i="31"/>
  <c r="O29" i="31"/>
  <c r="N29" i="31"/>
  <c r="M29" i="31"/>
  <c r="L29" i="31"/>
  <c r="H29" i="31"/>
  <c r="G29" i="31"/>
  <c r="F29" i="31"/>
  <c r="Q28" i="31"/>
  <c r="Q30" i="31" s="1"/>
  <c r="P28" i="31"/>
  <c r="P30" i="31" s="1"/>
  <c r="O28" i="31"/>
  <c r="O30" i="31" s="1"/>
  <c r="N28" i="31"/>
  <c r="N30" i="31" s="1"/>
  <c r="M28" i="31"/>
  <c r="M30" i="31" s="1"/>
  <c r="L28" i="31"/>
  <c r="L30" i="31" s="1"/>
  <c r="H28" i="31"/>
  <c r="H30" i="31" s="1"/>
  <c r="G28" i="31"/>
  <c r="G30" i="31" s="1"/>
  <c r="F28" i="31"/>
  <c r="F30" i="31" s="1"/>
  <c r="R27" i="31"/>
  <c r="R31" i="31" s="1"/>
  <c r="R26" i="31"/>
  <c r="D40" i="31"/>
  <c r="D43" i="31"/>
  <c r="O47" i="31"/>
  <c r="M50" i="38"/>
  <c r="L50" i="38"/>
  <c r="Q57" i="37"/>
  <c r="P57" i="37"/>
  <c r="O57" i="37"/>
  <c r="N57" i="37"/>
  <c r="L57" i="37"/>
  <c r="N50" i="37"/>
  <c r="L50" i="37"/>
  <c r="M43" i="37"/>
  <c r="O36" i="37"/>
  <c r="N36" i="37"/>
  <c r="M36" i="37"/>
  <c r="L36" i="37"/>
  <c r="Q15" i="37"/>
  <c r="P15" i="37"/>
  <c r="O15" i="37"/>
  <c r="N15" i="37"/>
  <c r="M15" i="37"/>
  <c r="L15" i="37"/>
  <c r="Q22" i="36"/>
  <c r="Q29" i="36"/>
  <c r="P29" i="36"/>
  <c r="N29" i="36"/>
  <c r="Q50" i="35"/>
  <c r="P50" i="35"/>
  <c r="O50" i="35"/>
  <c r="N50" i="35"/>
  <c r="M50" i="35"/>
  <c r="L50" i="35"/>
  <c r="Q29" i="35"/>
  <c r="P29" i="35"/>
  <c r="O29" i="35"/>
  <c r="Q22" i="35"/>
  <c r="P22" i="35"/>
  <c r="O22" i="35"/>
  <c r="N22" i="35"/>
  <c r="M22" i="35"/>
  <c r="L22" i="35"/>
  <c r="L15" i="27"/>
  <c r="G22" i="27"/>
  <c r="F22" i="27"/>
  <c r="O29" i="33"/>
  <c r="Q29" i="32"/>
  <c r="Q43" i="32"/>
  <c r="O57" i="32"/>
  <c r="N57" i="32"/>
  <c r="M57" i="32"/>
  <c r="L57" i="32"/>
  <c r="K57" i="32"/>
  <c r="J57" i="32"/>
  <c r="I57" i="32"/>
  <c r="P43" i="32"/>
  <c r="P36" i="32"/>
  <c r="O36" i="32"/>
  <c r="L36" i="32"/>
  <c r="K36" i="32"/>
  <c r="L29" i="32"/>
  <c r="K29" i="32"/>
  <c r="J31" i="27" l="1"/>
  <c r="I31" i="27"/>
  <c r="K31" i="27"/>
  <c r="J38" i="27"/>
  <c r="I38" i="27"/>
  <c r="K38" i="27"/>
  <c r="G74" i="35"/>
  <c r="F74" i="35"/>
  <c r="K74" i="35"/>
  <c r="J74" i="35"/>
  <c r="I74" i="35"/>
  <c r="H74" i="35"/>
  <c r="G81" i="35"/>
  <c r="F81" i="35"/>
  <c r="J81" i="35"/>
  <c r="K81" i="35"/>
  <c r="I81" i="35"/>
  <c r="H81" i="35"/>
  <c r="G67" i="35"/>
  <c r="F67" i="35"/>
  <c r="J67" i="35"/>
  <c r="K67" i="35"/>
  <c r="I67" i="35"/>
  <c r="H67" i="35"/>
  <c r="G88" i="35"/>
  <c r="F88" i="35"/>
  <c r="K88" i="35"/>
  <c r="I88" i="35"/>
  <c r="H88" i="35"/>
  <c r="K38" i="31"/>
  <c r="J38" i="31"/>
  <c r="I38" i="31"/>
  <c r="K31" i="31"/>
  <c r="J31" i="31"/>
  <c r="I31" i="31"/>
  <c r="H74" i="32"/>
  <c r="H72" i="32"/>
  <c r="H73" i="32" s="1"/>
  <c r="F72" i="32"/>
  <c r="F73" i="32" s="1"/>
  <c r="F74" i="32"/>
  <c r="G74" i="32"/>
  <c r="G72" i="32"/>
  <c r="G73" i="32" s="1"/>
  <c r="I74" i="37"/>
  <c r="I72" i="37"/>
  <c r="I73" i="37" s="1"/>
  <c r="J74" i="37"/>
  <c r="J72" i="37"/>
  <c r="J73" i="37" s="1"/>
  <c r="K74" i="37"/>
  <c r="K72" i="37"/>
  <c r="K73" i="37" s="1"/>
  <c r="I66" i="37"/>
  <c r="J66" i="37"/>
  <c r="R66" i="37"/>
  <c r="Q66" i="37"/>
  <c r="P66" i="37"/>
  <c r="O66" i="37"/>
  <c r="N66" i="37"/>
  <c r="M66" i="37"/>
  <c r="L66" i="37"/>
  <c r="H66" i="37"/>
  <c r="G66" i="37"/>
  <c r="F66" i="37"/>
  <c r="R64" i="37"/>
  <c r="R88" i="35"/>
  <c r="R67" i="35"/>
  <c r="R74" i="35"/>
  <c r="R81" i="35"/>
  <c r="Q88" i="35"/>
  <c r="P88" i="35"/>
  <c r="O88" i="35"/>
  <c r="N88" i="35"/>
  <c r="M88" i="35"/>
  <c r="L88" i="35"/>
  <c r="R86" i="35"/>
  <c r="R85" i="35"/>
  <c r="R87" i="35" s="1"/>
  <c r="Q67" i="35"/>
  <c r="P67" i="35"/>
  <c r="Q81" i="35"/>
  <c r="P81" i="35"/>
  <c r="O81" i="35"/>
  <c r="N81" i="35"/>
  <c r="M81" i="35"/>
  <c r="L81" i="35"/>
  <c r="R79" i="35"/>
  <c r="R78" i="35"/>
  <c r="R80" i="35" s="1"/>
  <c r="O74" i="35"/>
  <c r="Q74" i="35"/>
  <c r="P74" i="35"/>
  <c r="N74" i="35"/>
  <c r="R71" i="35"/>
  <c r="R73" i="35" s="1"/>
  <c r="L74" i="35"/>
  <c r="M74" i="35"/>
  <c r="R72" i="35"/>
  <c r="M67" i="35"/>
  <c r="R65" i="35"/>
  <c r="R64" i="35"/>
  <c r="R66" i="35" s="1"/>
  <c r="O67" i="35"/>
  <c r="L67" i="35"/>
  <c r="N67" i="35"/>
  <c r="N31" i="27"/>
  <c r="H31" i="27"/>
  <c r="F31" i="27"/>
  <c r="M31" i="27"/>
  <c r="L31" i="27"/>
  <c r="G31" i="27"/>
  <c r="R29" i="27"/>
  <c r="R38" i="27"/>
  <c r="Q38" i="27"/>
  <c r="P38" i="27"/>
  <c r="O38" i="27"/>
  <c r="N38" i="27"/>
  <c r="M38" i="27"/>
  <c r="L38" i="27"/>
  <c r="H38" i="27"/>
  <c r="G38" i="27"/>
  <c r="F38" i="27"/>
  <c r="R36" i="27"/>
  <c r="R35" i="27"/>
  <c r="R37" i="27" s="1"/>
  <c r="Q31" i="27"/>
  <c r="P31" i="27"/>
  <c r="R28" i="27"/>
  <c r="R30" i="27" s="1"/>
  <c r="R31" i="27"/>
  <c r="O31" i="27"/>
  <c r="R38" i="31"/>
  <c r="Q38" i="31"/>
  <c r="P38" i="31"/>
  <c r="O38" i="31"/>
  <c r="N38" i="31"/>
  <c r="M38" i="31"/>
  <c r="L38" i="31"/>
  <c r="F38" i="31"/>
  <c r="G38" i="31"/>
  <c r="H38" i="31"/>
  <c r="R36" i="31"/>
  <c r="R35" i="31"/>
  <c r="R37" i="31" s="1"/>
  <c r="F31" i="31"/>
  <c r="Q31" i="31"/>
  <c r="P31" i="31"/>
  <c r="N31" i="31"/>
  <c r="L31" i="31"/>
  <c r="R29" i="31"/>
  <c r="R28" i="31"/>
  <c r="R30" i="31" s="1"/>
  <c r="H31" i="31"/>
  <c r="O31" i="31"/>
  <c r="M31" i="31"/>
  <c r="G31" i="31"/>
  <c r="Q64" i="32"/>
  <c r="P64" i="32"/>
  <c r="O64" i="32"/>
  <c r="L64" i="32"/>
  <c r="Q57" i="21"/>
  <c r="P57" i="21"/>
  <c r="O57" i="21"/>
  <c r="Q56" i="21"/>
  <c r="Q58" i="21" s="1"/>
  <c r="P56" i="21"/>
  <c r="P58" i="21" s="1"/>
  <c r="O56" i="21"/>
  <c r="O58" i="21" s="1"/>
  <c r="Q50" i="21"/>
  <c r="P50" i="21"/>
  <c r="O50" i="21"/>
  <c r="Q49" i="21"/>
  <c r="Q51" i="21" s="1"/>
  <c r="P49" i="21"/>
  <c r="P51" i="21" s="1"/>
  <c r="O49" i="21"/>
  <c r="O51" i="21" s="1"/>
  <c r="Q43" i="21"/>
  <c r="P43" i="21"/>
  <c r="O43" i="21"/>
  <c r="Q42" i="21"/>
  <c r="Q44" i="21" s="1"/>
  <c r="P42" i="21"/>
  <c r="P44" i="21" s="1"/>
  <c r="O42" i="21"/>
  <c r="O44" i="21" s="1"/>
  <c r="Q36" i="21"/>
  <c r="P36" i="21"/>
  <c r="O36" i="21"/>
  <c r="Q35" i="21"/>
  <c r="Q37" i="21" s="1"/>
  <c r="P35" i="21"/>
  <c r="P37" i="21" s="1"/>
  <c r="O35" i="21"/>
  <c r="O37" i="21" s="1"/>
  <c r="Q29" i="21"/>
  <c r="P29" i="21"/>
  <c r="O29" i="21"/>
  <c r="Q28" i="21"/>
  <c r="Q30" i="21" s="1"/>
  <c r="P28" i="21"/>
  <c r="P30" i="21" s="1"/>
  <c r="O28" i="21"/>
  <c r="O30" i="21" s="1"/>
  <c r="Q22" i="21"/>
  <c r="P22" i="21"/>
  <c r="O22" i="21"/>
  <c r="Q21" i="21"/>
  <c r="Q23" i="21" s="1"/>
  <c r="P21" i="21"/>
  <c r="P23" i="21" s="1"/>
  <c r="O21" i="21"/>
  <c r="O23" i="21" s="1"/>
  <c r="Q15" i="21"/>
  <c r="P15" i="21"/>
  <c r="O15" i="21"/>
  <c r="O64" i="21" s="1"/>
  <c r="Q14" i="21"/>
  <c r="Q16" i="21" s="1"/>
  <c r="P14" i="21"/>
  <c r="P16" i="21" s="1"/>
  <c r="O14" i="21"/>
  <c r="O16" i="21" s="1"/>
  <c r="Q22" i="27"/>
  <c r="P22" i="27"/>
  <c r="O22" i="27"/>
  <c r="Q21" i="27"/>
  <c r="Q23" i="27" s="1"/>
  <c r="P21" i="27"/>
  <c r="P23" i="27" s="1"/>
  <c r="O21" i="27"/>
  <c r="O23" i="27" s="1"/>
  <c r="R20" i="27"/>
  <c r="R19" i="27"/>
  <c r="Q15" i="27"/>
  <c r="P15" i="27"/>
  <c r="O15" i="27"/>
  <c r="O43" i="27" s="1"/>
  <c r="Q14" i="27"/>
  <c r="Q16" i="27" s="1"/>
  <c r="P14" i="27"/>
  <c r="P16" i="27" s="1"/>
  <c r="O14" i="27"/>
  <c r="O16" i="27" s="1"/>
  <c r="R13" i="27"/>
  <c r="R12" i="27"/>
  <c r="J24" i="27" l="1"/>
  <c r="I24" i="27"/>
  <c r="K24" i="27"/>
  <c r="J17" i="27"/>
  <c r="I17" i="27"/>
  <c r="K17" i="27"/>
  <c r="F75" i="32"/>
  <c r="I75" i="37"/>
  <c r="O46" i="27"/>
  <c r="O44" i="27"/>
  <c r="O45" i="27" s="1"/>
  <c r="P46" i="27"/>
  <c r="P44" i="27"/>
  <c r="P45" i="27" s="1"/>
  <c r="Q46" i="27"/>
  <c r="Q44" i="27"/>
  <c r="P43" i="27"/>
  <c r="Q43" i="27"/>
  <c r="R17" i="27"/>
  <c r="Q45" i="27"/>
  <c r="O47" i="27"/>
  <c r="R14" i="27"/>
  <c r="R16" i="27" s="1"/>
  <c r="Q64" i="21"/>
  <c r="P64" i="21"/>
  <c r="R24" i="27"/>
  <c r="R21" i="27"/>
  <c r="R23" i="27" s="1"/>
  <c r="O67" i="21"/>
  <c r="O65" i="21"/>
  <c r="O66" i="21" s="1"/>
  <c r="P65" i="21"/>
  <c r="P67" i="21"/>
  <c r="Q65" i="21"/>
  <c r="Q66" i="21" s="1"/>
  <c r="Q67" i="21"/>
  <c r="O17" i="27"/>
  <c r="O24" i="27"/>
  <c r="R15" i="27"/>
  <c r="P17" i="27"/>
  <c r="R22" i="27"/>
  <c r="P24" i="27"/>
  <c r="Q17" i="27"/>
  <c r="Q24" i="27"/>
  <c r="I40" i="27" l="1"/>
  <c r="I41" i="27" s="1"/>
  <c r="K40" i="27"/>
  <c r="K41" i="27" s="1"/>
  <c r="J40" i="27"/>
  <c r="J41" i="27" s="1"/>
  <c r="P66" i="21"/>
  <c r="R43" i="27"/>
  <c r="R44" i="27"/>
  <c r="R46" i="27"/>
  <c r="O40" i="27"/>
  <c r="O41" i="27" s="1"/>
  <c r="P40" i="27"/>
  <c r="P41" i="27" s="1"/>
  <c r="Q40" i="27"/>
  <c r="Q41" i="27" s="1"/>
  <c r="R40" i="27"/>
  <c r="R41" i="27" s="1"/>
  <c r="O68" i="21"/>
  <c r="R45" i="27" l="1"/>
  <c r="Q43" i="33"/>
  <c r="P43" i="33"/>
  <c r="O43" i="33"/>
  <c r="Q42" i="33"/>
  <c r="Q44" i="33" s="1"/>
  <c r="P42" i="33"/>
  <c r="P44" i="33" s="1"/>
  <c r="O42" i="33"/>
  <c r="O44" i="33" s="1"/>
  <c r="Q36" i="33"/>
  <c r="P36" i="33"/>
  <c r="O36" i="33"/>
  <c r="Q35" i="33"/>
  <c r="Q37" i="33" s="1"/>
  <c r="P35" i="33"/>
  <c r="P37" i="33" s="1"/>
  <c r="O35" i="33"/>
  <c r="O37" i="33" s="1"/>
  <c r="Q29" i="33"/>
  <c r="P29" i="33"/>
  <c r="Q28" i="33"/>
  <c r="Q30" i="33" s="1"/>
  <c r="P28" i="33"/>
  <c r="P30" i="33" s="1"/>
  <c r="O28" i="33"/>
  <c r="O30" i="33" s="1"/>
  <c r="Q22" i="33"/>
  <c r="P22" i="33"/>
  <c r="O22" i="33"/>
  <c r="Q21" i="33"/>
  <c r="Q23" i="33" s="1"/>
  <c r="P21" i="33"/>
  <c r="P23" i="33" s="1"/>
  <c r="O21" i="33"/>
  <c r="O23" i="33" s="1"/>
  <c r="Q15" i="33"/>
  <c r="P15" i="33"/>
  <c r="O15" i="33"/>
  <c r="Q14" i="33"/>
  <c r="Q16" i="33" s="1"/>
  <c r="P14" i="33"/>
  <c r="P16" i="33" s="1"/>
  <c r="O14" i="33"/>
  <c r="O16" i="33" s="1"/>
  <c r="Q43" i="36"/>
  <c r="P43" i="36"/>
  <c r="O43" i="36"/>
  <c r="Q42" i="36"/>
  <c r="Q44" i="36" s="1"/>
  <c r="P42" i="36"/>
  <c r="P44" i="36" s="1"/>
  <c r="O42" i="36"/>
  <c r="O44" i="36" s="1"/>
  <c r="Q36" i="36"/>
  <c r="P36" i="36"/>
  <c r="O36" i="36"/>
  <c r="Q35" i="36"/>
  <c r="Q37" i="36" s="1"/>
  <c r="P35" i="36"/>
  <c r="P37" i="36" s="1"/>
  <c r="O35" i="36"/>
  <c r="O37" i="36" s="1"/>
  <c r="O29" i="36"/>
  <c r="Q28" i="36"/>
  <c r="Q30" i="36" s="1"/>
  <c r="P28" i="36"/>
  <c r="P30" i="36" s="1"/>
  <c r="O28" i="36"/>
  <c r="O30" i="36" s="1"/>
  <c r="P22" i="36"/>
  <c r="O22" i="36"/>
  <c r="Q21" i="36"/>
  <c r="Q23" i="36" s="1"/>
  <c r="P21" i="36"/>
  <c r="P23" i="36" s="1"/>
  <c r="O21" i="36"/>
  <c r="O23" i="36" s="1"/>
  <c r="Q15" i="36"/>
  <c r="Q51" i="36" s="1"/>
  <c r="P15" i="36"/>
  <c r="P51" i="36" s="1"/>
  <c r="O15" i="36"/>
  <c r="O51" i="36" s="1"/>
  <c r="Q14" i="36"/>
  <c r="Q16" i="36" s="1"/>
  <c r="P14" i="36"/>
  <c r="P16" i="36" s="1"/>
  <c r="O14" i="36"/>
  <c r="O16" i="36" s="1"/>
  <c r="Q51" i="33" l="1"/>
  <c r="P51" i="33"/>
  <c r="O51" i="33"/>
  <c r="Q54" i="33"/>
  <c r="Q52" i="33"/>
  <c r="O54" i="33"/>
  <c r="O52" i="33"/>
  <c r="P54" i="33"/>
  <c r="P52" i="33"/>
  <c r="O54" i="36"/>
  <c r="O52" i="36"/>
  <c r="O53" i="36" s="1"/>
  <c r="P54" i="36"/>
  <c r="P52" i="36"/>
  <c r="P53" i="36" s="1"/>
  <c r="Q54" i="36"/>
  <c r="Q52" i="36"/>
  <c r="Q53" i="36" s="1"/>
  <c r="Q53" i="33" l="1"/>
  <c r="O53" i="33"/>
  <c r="P53" i="33"/>
  <c r="O55" i="33"/>
  <c r="O55" i="36"/>
  <c r="Q15" i="30" l="1"/>
  <c r="Q22" i="30" s="1"/>
  <c r="P15" i="30"/>
  <c r="P22" i="30" s="1"/>
  <c r="O15" i="30"/>
  <c r="O22" i="30" s="1"/>
  <c r="Q14" i="30"/>
  <c r="Q16" i="30" s="1"/>
  <c r="P14" i="30"/>
  <c r="P16" i="30" s="1"/>
  <c r="O14" i="30"/>
  <c r="O16" i="30" s="1"/>
  <c r="O23" i="30" l="1"/>
  <c r="O24" i="30" s="1"/>
  <c r="O25" i="30"/>
  <c r="P25" i="30"/>
  <c r="P23" i="30"/>
  <c r="P24" i="30" s="1"/>
  <c r="Q25" i="30"/>
  <c r="Q23" i="30"/>
  <c r="Q24" i="30" s="1"/>
  <c r="O26" i="30" l="1"/>
  <c r="Q58" i="35" l="1"/>
  <c r="P58" i="35"/>
  <c r="O58" i="35"/>
  <c r="Q57" i="35"/>
  <c r="Q59" i="35" s="1"/>
  <c r="P57" i="35"/>
  <c r="P59" i="35" s="1"/>
  <c r="O57" i="35"/>
  <c r="O59" i="35" s="1"/>
  <c r="Q49" i="35"/>
  <c r="Q51" i="35" s="1"/>
  <c r="P49" i="35"/>
  <c r="P51" i="35" s="1"/>
  <c r="O49" i="35"/>
  <c r="O51" i="35" s="1"/>
  <c r="Q43" i="35"/>
  <c r="P43" i="35"/>
  <c r="O43" i="35"/>
  <c r="Q42" i="35"/>
  <c r="Q44" i="35" s="1"/>
  <c r="P42" i="35"/>
  <c r="P44" i="35" s="1"/>
  <c r="O42" i="35"/>
  <c r="O44" i="35" s="1"/>
  <c r="Q36" i="35"/>
  <c r="P36" i="35"/>
  <c r="O36" i="35"/>
  <c r="Q35" i="35"/>
  <c r="Q37" i="35" s="1"/>
  <c r="P35" i="35"/>
  <c r="P37" i="35" s="1"/>
  <c r="O35" i="35"/>
  <c r="O37" i="35" s="1"/>
  <c r="Q28" i="35"/>
  <c r="Q30" i="35" s="1"/>
  <c r="P28" i="35"/>
  <c r="P30" i="35" s="1"/>
  <c r="O28" i="35"/>
  <c r="O30" i="35" s="1"/>
  <c r="Q21" i="35"/>
  <c r="Q23" i="35" s="1"/>
  <c r="P21" i="35"/>
  <c r="P23" i="35" s="1"/>
  <c r="O21" i="35"/>
  <c r="O23" i="35" s="1"/>
  <c r="Q15" i="35"/>
  <c r="P15" i="35"/>
  <c r="O15" i="35"/>
  <c r="Q14" i="35"/>
  <c r="Q16" i="35" s="1"/>
  <c r="P14" i="35"/>
  <c r="P16" i="35" s="1"/>
  <c r="O14" i="35"/>
  <c r="O16" i="35" s="1"/>
  <c r="P93" i="35" l="1"/>
  <c r="Q93" i="35"/>
  <c r="O93" i="35"/>
  <c r="Q96" i="35"/>
  <c r="Q94" i="35"/>
  <c r="P94" i="35"/>
  <c r="P96" i="35"/>
  <c r="O96" i="35"/>
  <c r="O94" i="35"/>
  <c r="O95" i="35" l="1"/>
  <c r="Q95" i="35"/>
  <c r="P95" i="35"/>
  <c r="O97" i="35"/>
  <c r="Q56" i="37" l="1"/>
  <c r="Q58" i="37" s="1"/>
  <c r="P56" i="37"/>
  <c r="P58" i="37" s="1"/>
  <c r="O56" i="37"/>
  <c r="O58" i="37" s="1"/>
  <c r="Q51" i="37"/>
  <c r="P51" i="37"/>
  <c r="O51" i="37"/>
  <c r="Q50" i="37"/>
  <c r="P50" i="37"/>
  <c r="O50" i="37"/>
  <c r="Q43" i="37"/>
  <c r="P43" i="37"/>
  <c r="O43" i="37"/>
  <c r="Q42" i="37"/>
  <c r="Q44" i="37" s="1"/>
  <c r="P42" i="37"/>
  <c r="P44" i="37" s="1"/>
  <c r="O42" i="37"/>
  <c r="O44" i="37" s="1"/>
  <c r="Q36" i="37"/>
  <c r="P36" i="37"/>
  <c r="Q35" i="37"/>
  <c r="Q37" i="37" s="1"/>
  <c r="P35" i="37"/>
  <c r="P37" i="37" s="1"/>
  <c r="O35" i="37"/>
  <c r="O37" i="37" s="1"/>
  <c r="Q29" i="37"/>
  <c r="P29" i="37"/>
  <c r="O29" i="37"/>
  <c r="Q28" i="37"/>
  <c r="Q30" i="37" s="1"/>
  <c r="P28" i="37"/>
  <c r="P30" i="37" s="1"/>
  <c r="O28" i="37"/>
  <c r="O30" i="37" s="1"/>
  <c r="Q22" i="37"/>
  <c r="P22" i="37"/>
  <c r="O22" i="37"/>
  <c r="O71" i="37" s="1"/>
  <c r="Q21" i="37"/>
  <c r="Q23" i="37" s="1"/>
  <c r="P21" i="37"/>
  <c r="P23" i="37" s="1"/>
  <c r="O21" i="37"/>
  <c r="O23" i="37" s="1"/>
  <c r="Q14" i="37"/>
  <c r="Q16" i="37" s="1"/>
  <c r="P14" i="37"/>
  <c r="P16" i="37" s="1"/>
  <c r="O14" i="37"/>
  <c r="O16" i="37" s="1"/>
  <c r="P71" i="37" l="1"/>
  <c r="Q71" i="37"/>
  <c r="Q72" i="37"/>
  <c r="Q74" i="37"/>
  <c r="P74" i="37"/>
  <c r="P72" i="37"/>
  <c r="O74" i="37"/>
  <c r="O72" i="37"/>
  <c r="O73" i="37" l="1"/>
  <c r="Q73" i="37"/>
  <c r="P73" i="37"/>
  <c r="O75" i="37"/>
  <c r="Q63" i="32"/>
  <c r="Q65" i="32" s="1"/>
  <c r="P63" i="32"/>
  <c r="P65" i="32" s="1"/>
  <c r="O63" i="32"/>
  <c r="O65" i="32" s="1"/>
  <c r="Q57" i="32"/>
  <c r="P57" i="32"/>
  <c r="Q56" i="32"/>
  <c r="Q58" i="32" s="1"/>
  <c r="P56" i="32"/>
  <c r="P58" i="32" s="1"/>
  <c r="O56" i="32"/>
  <c r="O58" i="32" s="1"/>
  <c r="Q50" i="32"/>
  <c r="P50" i="32"/>
  <c r="O50" i="32"/>
  <c r="Q49" i="32"/>
  <c r="Q51" i="32" s="1"/>
  <c r="P49" i="32"/>
  <c r="P51" i="32" s="1"/>
  <c r="O49" i="32"/>
  <c r="O51" i="32" s="1"/>
  <c r="O43" i="32"/>
  <c r="Q42" i="32"/>
  <c r="Q44" i="32" s="1"/>
  <c r="P42" i="32"/>
  <c r="P44" i="32" s="1"/>
  <c r="O42" i="32"/>
  <c r="O44" i="32" s="1"/>
  <c r="Q36" i="32"/>
  <c r="Q35" i="32"/>
  <c r="Q37" i="32" s="1"/>
  <c r="P35" i="32"/>
  <c r="P37" i="32" s="1"/>
  <c r="O35" i="32"/>
  <c r="O37" i="32" s="1"/>
  <c r="P30" i="32"/>
  <c r="P29" i="32"/>
  <c r="O29" i="32"/>
  <c r="Q28" i="32"/>
  <c r="Q30" i="32" s="1"/>
  <c r="P28" i="32"/>
  <c r="O28" i="32"/>
  <c r="O30" i="32" s="1"/>
  <c r="Q22" i="32"/>
  <c r="P22" i="32"/>
  <c r="O22" i="32"/>
  <c r="Q21" i="32"/>
  <c r="Q23" i="32" s="1"/>
  <c r="P21" i="32"/>
  <c r="P23" i="32" s="1"/>
  <c r="O21" i="32"/>
  <c r="O23" i="32" s="1"/>
  <c r="Q15" i="32"/>
  <c r="P15" i="32"/>
  <c r="O15" i="32"/>
  <c r="Q14" i="32"/>
  <c r="Q16" i="32" s="1"/>
  <c r="P14" i="32"/>
  <c r="P16" i="32" s="1"/>
  <c r="O14" i="32"/>
  <c r="O16" i="32" s="1"/>
  <c r="P71" i="32" l="1"/>
  <c r="O71" i="32"/>
  <c r="Q71" i="32"/>
  <c r="O74" i="32"/>
  <c r="O72" i="32"/>
  <c r="Q74" i="32"/>
  <c r="Q72" i="32"/>
  <c r="P74" i="32"/>
  <c r="P72" i="32"/>
  <c r="P73" i="32" s="1"/>
  <c r="Q73" i="32" l="1"/>
  <c r="O73" i="32"/>
  <c r="O75" i="32"/>
  <c r="Q50" i="38" l="1"/>
  <c r="P50" i="38"/>
  <c r="O50" i="38"/>
  <c r="Q49" i="38"/>
  <c r="Q51" i="38" s="1"/>
  <c r="P49" i="38"/>
  <c r="P51" i="38" s="1"/>
  <c r="O49" i="38"/>
  <c r="O51" i="38" s="1"/>
  <c r="Q43" i="38"/>
  <c r="P43" i="38"/>
  <c r="O43" i="38"/>
  <c r="Q42" i="38"/>
  <c r="Q44" i="38" s="1"/>
  <c r="P42" i="38"/>
  <c r="P44" i="38" s="1"/>
  <c r="O42" i="38"/>
  <c r="O44" i="38" s="1"/>
  <c r="Q36" i="38"/>
  <c r="P36" i="38"/>
  <c r="O36" i="38"/>
  <c r="Q35" i="38"/>
  <c r="Q37" i="38" s="1"/>
  <c r="P35" i="38"/>
  <c r="P37" i="38" s="1"/>
  <c r="O35" i="38"/>
  <c r="O37" i="38" s="1"/>
  <c r="Q29" i="38"/>
  <c r="P29" i="38"/>
  <c r="O29" i="38"/>
  <c r="Q28" i="38"/>
  <c r="Q30" i="38" s="1"/>
  <c r="P28" i="38"/>
  <c r="P30" i="38" s="1"/>
  <c r="O28" i="38"/>
  <c r="O30" i="38" s="1"/>
  <c r="Q22" i="38"/>
  <c r="P22" i="38"/>
  <c r="O22" i="38"/>
  <c r="Q21" i="38"/>
  <c r="Q23" i="38" s="1"/>
  <c r="P21" i="38"/>
  <c r="P23" i="38" s="1"/>
  <c r="O21" i="38"/>
  <c r="O23" i="38" s="1"/>
  <c r="Q15" i="38"/>
  <c r="P15" i="38"/>
  <c r="O15" i="38"/>
  <c r="Q14" i="38"/>
  <c r="Q16" i="38" s="1"/>
  <c r="P14" i="38"/>
  <c r="P16" i="38" s="1"/>
  <c r="O14" i="38"/>
  <c r="O16" i="38" s="1"/>
  <c r="Q58" i="38" l="1"/>
  <c r="P58" i="38"/>
  <c r="O58" i="38"/>
  <c r="Q61" i="38"/>
  <c r="Q59" i="38"/>
  <c r="Q60" i="38" s="1"/>
  <c r="P59" i="38"/>
  <c r="P61" i="38"/>
  <c r="O61" i="38"/>
  <c r="O59" i="38"/>
  <c r="O60" i="38" l="1"/>
  <c r="P60" i="38"/>
  <c r="O62" i="38"/>
  <c r="N22" i="27" l="1"/>
  <c r="M22" i="27"/>
  <c r="L22" i="27"/>
  <c r="L43" i="27" s="1"/>
  <c r="N21" i="27"/>
  <c r="N23" i="27" s="1"/>
  <c r="M21" i="27"/>
  <c r="M23" i="27" s="1"/>
  <c r="L21" i="27"/>
  <c r="L23" i="27" s="1"/>
  <c r="N15" i="27"/>
  <c r="N43" i="27" s="1"/>
  <c r="M15" i="27"/>
  <c r="M43" i="27" s="1"/>
  <c r="N14" i="27"/>
  <c r="N16" i="27" s="1"/>
  <c r="M14" i="27"/>
  <c r="M16" i="27" s="1"/>
  <c r="L14" i="27"/>
  <c r="L16" i="27" s="1"/>
  <c r="L44" i="27" l="1"/>
  <c r="L46" i="27"/>
  <c r="M44" i="27"/>
  <c r="M46" i="27"/>
  <c r="N46" i="27"/>
  <c r="N44" i="27"/>
  <c r="L45" i="27"/>
  <c r="N45" i="27" l="1"/>
  <c r="M45" i="27"/>
  <c r="L47" i="27"/>
  <c r="N57" i="21"/>
  <c r="M57" i="21"/>
  <c r="L57" i="21"/>
  <c r="N56" i="21"/>
  <c r="N58" i="21" s="1"/>
  <c r="M56" i="21"/>
  <c r="M58" i="21" s="1"/>
  <c r="L56" i="21"/>
  <c r="L58" i="21" s="1"/>
  <c r="N50" i="21"/>
  <c r="M50" i="21"/>
  <c r="L50" i="21"/>
  <c r="N49" i="21"/>
  <c r="N51" i="21" s="1"/>
  <c r="M49" i="21"/>
  <c r="M51" i="21" s="1"/>
  <c r="L49" i="21"/>
  <c r="L51" i="21" s="1"/>
  <c r="N43" i="21"/>
  <c r="M43" i="21"/>
  <c r="L43" i="21"/>
  <c r="N42" i="21"/>
  <c r="N44" i="21" s="1"/>
  <c r="M42" i="21"/>
  <c r="M44" i="21" s="1"/>
  <c r="L42" i="21"/>
  <c r="L44" i="21" s="1"/>
  <c r="N36" i="21"/>
  <c r="M36" i="21"/>
  <c r="L36" i="21"/>
  <c r="N35" i="21"/>
  <c r="N37" i="21" s="1"/>
  <c r="M35" i="21"/>
  <c r="M37" i="21" s="1"/>
  <c r="L35" i="21"/>
  <c r="L37" i="21" s="1"/>
  <c r="N29" i="21"/>
  <c r="M29" i="21"/>
  <c r="L29" i="21"/>
  <c r="N28" i="21"/>
  <c r="N30" i="21" s="1"/>
  <c r="M28" i="21"/>
  <c r="M30" i="21" s="1"/>
  <c r="L28" i="21"/>
  <c r="L30" i="21" s="1"/>
  <c r="N22" i="21"/>
  <c r="M22" i="21"/>
  <c r="L22" i="21"/>
  <c r="N21" i="21"/>
  <c r="N23" i="21" s="1"/>
  <c r="M21" i="21"/>
  <c r="M23" i="21" s="1"/>
  <c r="L21" i="21"/>
  <c r="L23" i="21" s="1"/>
  <c r="N15" i="21"/>
  <c r="M15" i="21"/>
  <c r="L15" i="21"/>
  <c r="N14" i="21"/>
  <c r="N16" i="21" s="1"/>
  <c r="M14" i="21"/>
  <c r="M16" i="21" s="1"/>
  <c r="L14" i="21"/>
  <c r="L16" i="21" s="1"/>
  <c r="N43" i="36"/>
  <c r="M43" i="36"/>
  <c r="L43" i="36"/>
  <c r="N42" i="36"/>
  <c r="N44" i="36" s="1"/>
  <c r="M42" i="36"/>
  <c r="M44" i="36" s="1"/>
  <c r="L42" i="36"/>
  <c r="L44" i="36" s="1"/>
  <c r="N36" i="36"/>
  <c r="M36" i="36"/>
  <c r="M51" i="36" s="1"/>
  <c r="L36" i="36"/>
  <c r="L51" i="36" s="1"/>
  <c r="N35" i="36"/>
  <c r="N37" i="36" s="1"/>
  <c r="M35" i="36"/>
  <c r="M37" i="36" s="1"/>
  <c r="L35" i="36"/>
  <c r="L37" i="36" s="1"/>
  <c r="M29" i="36"/>
  <c r="L29" i="36"/>
  <c r="N28" i="36"/>
  <c r="N30" i="36" s="1"/>
  <c r="M28" i="36"/>
  <c r="M30" i="36" s="1"/>
  <c r="L28" i="36"/>
  <c r="L30" i="36" s="1"/>
  <c r="N22" i="36"/>
  <c r="M22" i="36"/>
  <c r="L22" i="36"/>
  <c r="N21" i="36"/>
  <c r="N23" i="36" s="1"/>
  <c r="M21" i="36"/>
  <c r="M23" i="36" s="1"/>
  <c r="L21" i="36"/>
  <c r="L23" i="36" s="1"/>
  <c r="N15" i="36"/>
  <c r="M15" i="36"/>
  <c r="L15" i="36"/>
  <c r="N14" i="36"/>
  <c r="N16" i="36" s="1"/>
  <c r="M14" i="36"/>
  <c r="M16" i="36" s="1"/>
  <c r="L14" i="36"/>
  <c r="L16" i="36" s="1"/>
  <c r="N51" i="36" l="1"/>
  <c r="N64" i="21"/>
  <c r="M64" i="21"/>
  <c r="L64" i="21"/>
  <c r="M67" i="21"/>
  <c r="M65" i="21"/>
  <c r="M66" i="21" s="1"/>
  <c r="N67" i="21"/>
  <c r="N65" i="21"/>
  <c r="N66" i="21" s="1"/>
  <c r="L67" i="21"/>
  <c r="L65" i="21"/>
  <c r="L66" i="21" s="1"/>
  <c r="M54" i="36"/>
  <c r="M52" i="36"/>
  <c r="M53" i="36" s="1"/>
  <c r="N54" i="36"/>
  <c r="N52" i="36"/>
  <c r="N53" i="36" s="1"/>
  <c r="L54" i="36"/>
  <c r="L52" i="36"/>
  <c r="L53" i="36" s="1"/>
  <c r="L55" i="36" l="1"/>
  <c r="L68" i="21"/>
  <c r="N43" i="33"/>
  <c r="M43" i="33"/>
  <c r="L43" i="33"/>
  <c r="N42" i="33"/>
  <c r="N44" i="33" s="1"/>
  <c r="M42" i="33"/>
  <c r="M44" i="33" s="1"/>
  <c r="L42" i="33"/>
  <c r="L44" i="33" s="1"/>
  <c r="N36" i="33"/>
  <c r="M36" i="33"/>
  <c r="L36" i="33"/>
  <c r="N35" i="33"/>
  <c r="N37" i="33" s="1"/>
  <c r="M35" i="33"/>
  <c r="M37" i="33" s="1"/>
  <c r="L35" i="33"/>
  <c r="L37" i="33" s="1"/>
  <c r="N29" i="33"/>
  <c r="M29" i="33"/>
  <c r="L29" i="33"/>
  <c r="N28" i="33"/>
  <c r="N30" i="33" s="1"/>
  <c r="M28" i="33"/>
  <c r="M30" i="33" s="1"/>
  <c r="L28" i="33"/>
  <c r="L30" i="33" s="1"/>
  <c r="N22" i="33"/>
  <c r="M22" i="33"/>
  <c r="L22" i="33"/>
  <c r="N21" i="33"/>
  <c r="N23" i="33" s="1"/>
  <c r="M21" i="33"/>
  <c r="M23" i="33" s="1"/>
  <c r="L21" i="33"/>
  <c r="L23" i="33" s="1"/>
  <c r="N15" i="33"/>
  <c r="M15" i="33"/>
  <c r="L15" i="33"/>
  <c r="N14" i="33"/>
  <c r="N16" i="33" s="1"/>
  <c r="M14" i="33"/>
  <c r="M16" i="33" s="1"/>
  <c r="L14" i="33"/>
  <c r="L16" i="33" s="1"/>
  <c r="N51" i="33" l="1"/>
  <c r="M51" i="33"/>
  <c r="L51" i="33"/>
  <c r="N54" i="33"/>
  <c r="N52" i="33"/>
  <c r="L54" i="33"/>
  <c r="L52" i="33"/>
  <c r="M54" i="33"/>
  <c r="M52" i="33"/>
  <c r="L53" i="33" l="1"/>
  <c r="N53" i="33"/>
  <c r="M53" i="33"/>
  <c r="L55" i="33"/>
  <c r="N58" i="35" l="1"/>
  <c r="M58" i="35"/>
  <c r="L58" i="35"/>
  <c r="N57" i="35"/>
  <c r="M57" i="35"/>
  <c r="L57" i="35"/>
  <c r="L59" i="35" s="1"/>
  <c r="N49" i="35"/>
  <c r="N51" i="35" s="1"/>
  <c r="M49" i="35"/>
  <c r="M51" i="35" s="1"/>
  <c r="L49" i="35"/>
  <c r="L51" i="35" s="1"/>
  <c r="N43" i="35"/>
  <c r="M43" i="35"/>
  <c r="L43" i="35"/>
  <c r="N42" i="35"/>
  <c r="N44" i="35" s="1"/>
  <c r="M42" i="35"/>
  <c r="M44" i="35" s="1"/>
  <c r="L42" i="35"/>
  <c r="L44" i="35" s="1"/>
  <c r="N36" i="35"/>
  <c r="M36" i="35"/>
  <c r="L36" i="35"/>
  <c r="L93" i="35" s="1"/>
  <c r="N35" i="35"/>
  <c r="N37" i="35" s="1"/>
  <c r="M35" i="35"/>
  <c r="M37" i="35" s="1"/>
  <c r="L35" i="35"/>
  <c r="L37" i="35" s="1"/>
  <c r="N29" i="35"/>
  <c r="M29" i="35"/>
  <c r="L29" i="35"/>
  <c r="N28" i="35"/>
  <c r="N30" i="35" s="1"/>
  <c r="M28" i="35"/>
  <c r="M30" i="35" s="1"/>
  <c r="L28" i="35"/>
  <c r="L30" i="35" s="1"/>
  <c r="N21" i="35"/>
  <c r="N23" i="35" s="1"/>
  <c r="M21" i="35"/>
  <c r="M23" i="35" s="1"/>
  <c r="L21" i="35"/>
  <c r="L23" i="35" s="1"/>
  <c r="N15" i="35"/>
  <c r="M15" i="35"/>
  <c r="L15" i="35"/>
  <c r="N14" i="35"/>
  <c r="N16" i="35" s="1"/>
  <c r="M14" i="35"/>
  <c r="M16" i="35" s="1"/>
  <c r="L14" i="35"/>
  <c r="L16" i="35" s="1"/>
  <c r="N93" i="35" l="1"/>
  <c r="M93" i="35"/>
  <c r="N94" i="35"/>
  <c r="N96" i="35"/>
  <c r="M96" i="35"/>
  <c r="M94" i="35"/>
  <c r="L96" i="35"/>
  <c r="L94" i="35"/>
  <c r="M95" i="35" l="1"/>
  <c r="N95" i="35"/>
  <c r="L97" i="35"/>
  <c r="L95" i="35"/>
  <c r="N22" i="30"/>
  <c r="M22" i="30"/>
  <c r="N15" i="30"/>
  <c r="M15" i="30"/>
  <c r="L15" i="30"/>
  <c r="L22" i="30" s="1"/>
  <c r="N14" i="30"/>
  <c r="N16" i="30" s="1"/>
  <c r="M14" i="30"/>
  <c r="M16" i="30" s="1"/>
  <c r="L14" i="30"/>
  <c r="L16" i="30" s="1"/>
  <c r="L25" i="30" s="1"/>
  <c r="M57" i="37"/>
  <c r="N56" i="37"/>
  <c r="N58" i="37" s="1"/>
  <c r="M56" i="37"/>
  <c r="M58" i="37" s="1"/>
  <c r="L56" i="37"/>
  <c r="L58" i="37" s="1"/>
  <c r="N51" i="37"/>
  <c r="M51" i="37"/>
  <c r="L51" i="37"/>
  <c r="M50" i="37"/>
  <c r="N43" i="37"/>
  <c r="L43" i="37"/>
  <c r="N42" i="37"/>
  <c r="N44" i="37" s="1"/>
  <c r="M42" i="37"/>
  <c r="M44" i="37" s="1"/>
  <c r="L42" i="37"/>
  <c r="L44" i="37" s="1"/>
  <c r="N35" i="37"/>
  <c r="N37" i="37" s="1"/>
  <c r="M35" i="37"/>
  <c r="M37" i="37" s="1"/>
  <c r="L35" i="37"/>
  <c r="L37" i="37" s="1"/>
  <c r="N29" i="37"/>
  <c r="M29" i="37"/>
  <c r="L29" i="37"/>
  <c r="N28" i="37"/>
  <c r="N30" i="37" s="1"/>
  <c r="M28" i="37"/>
  <c r="M30" i="37" s="1"/>
  <c r="L28" i="37"/>
  <c r="L30" i="37" s="1"/>
  <c r="N22" i="37"/>
  <c r="N71" i="37" s="1"/>
  <c r="M22" i="37"/>
  <c r="L22" i="37"/>
  <c r="N21" i="37"/>
  <c r="N23" i="37" s="1"/>
  <c r="M21" i="37"/>
  <c r="M23" i="37" s="1"/>
  <c r="L21" i="37"/>
  <c r="L23" i="37" s="1"/>
  <c r="N14" i="37"/>
  <c r="N16" i="37" s="1"/>
  <c r="M14" i="37"/>
  <c r="M16" i="37" s="1"/>
  <c r="L14" i="37"/>
  <c r="L16" i="37" s="1"/>
  <c r="L71" i="37" l="1"/>
  <c r="M71" i="37"/>
  <c r="N74" i="37"/>
  <c r="N72" i="37"/>
  <c r="N73" i="37" s="1"/>
  <c r="M72" i="37"/>
  <c r="M74" i="37"/>
  <c r="L74" i="37"/>
  <c r="L72" i="37"/>
  <c r="N23" i="30"/>
  <c r="N24" i="30" s="1"/>
  <c r="N25" i="30"/>
  <c r="M25" i="30"/>
  <c r="L26" i="30" s="1"/>
  <c r="M23" i="30"/>
  <c r="M24" i="30" s="1"/>
  <c r="L23" i="30"/>
  <c r="L24" i="30" s="1"/>
  <c r="M73" i="37" l="1"/>
  <c r="L73" i="37"/>
  <c r="L75" i="37"/>
  <c r="N64" i="32" l="1"/>
  <c r="M64" i="32"/>
  <c r="N63" i="32"/>
  <c r="N65" i="32" s="1"/>
  <c r="M63" i="32"/>
  <c r="M65" i="32" s="1"/>
  <c r="L63" i="32"/>
  <c r="L65" i="32" s="1"/>
  <c r="N56" i="32"/>
  <c r="N58" i="32" s="1"/>
  <c r="M56" i="32"/>
  <c r="M58" i="32" s="1"/>
  <c r="L56" i="32"/>
  <c r="L58" i="32" s="1"/>
  <c r="N50" i="32"/>
  <c r="M50" i="32"/>
  <c r="L50" i="32"/>
  <c r="N49" i="32"/>
  <c r="N51" i="32" s="1"/>
  <c r="M49" i="32"/>
  <c r="M51" i="32" s="1"/>
  <c r="L49" i="32"/>
  <c r="L51" i="32" s="1"/>
  <c r="N43" i="32"/>
  <c r="M43" i="32"/>
  <c r="L43" i="32"/>
  <c r="N42" i="32"/>
  <c r="N44" i="32" s="1"/>
  <c r="M42" i="32"/>
  <c r="M44" i="32" s="1"/>
  <c r="L42" i="32"/>
  <c r="L44" i="32" s="1"/>
  <c r="N36" i="32"/>
  <c r="M36" i="32"/>
  <c r="N35" i="32"/>
  <c r="N37" i="32" s="1"/>
  <c r="M35" i="32"/>
  <c r="M37" i="32" s="1"/>
  <c r="L35" i="32"/>
  <c r="L37" i="32" s="1"/>
  <c r="N29" i="32"/>
  <c r="M29" i="32"/>
  <c r="N28" i="32"/>
  <c r="N30" i="32" s="1"/>
  <c r="M28" i="32"/>
  <c r="M30" i="32" s="1"/>
  <c r="L28" i="32"/>
  <c r="L30" i="32" s="1"/>
  <c r="N22" i="32"/>
  <c r="M22" i="32"/>
  <c r="L22" i="32"/>
  <c r="N21" i="32"/>
  <c r="N23" i="32" s="1"/>
  <c r="M21" i="32"/>
  <c r="M23" i="32" s="1"/>
  <c r="L21" i="32"/>
  <c r="L23" i="32" s="1"/>
  <c r="N15" i="32"/>
  <c r="M15" i="32"/>
  <c r="L15" i="32"/>
  <c r="N14" i="32"/>
  <c r="N16" i="32" s="1"/>
  <c r="M14" i="32"/>
  <c r="M16" i="32" s="1"/>
  <c r="L14" i="32"/>
  <c r="L16" i="32" s="1"/>
  <c r="N71" i="32" l="1"/>
  <c r="M71" i="32"/>
  <c r="L71" i="32"/>
  <c r="M74" i="32"/>
  <c r="M72" i="32"/>
  <c r="N74" i="32"/>
  <c r="N72" i="32"/>
  <c r="L74" i="32"/>
  <c r="L72" i="32"/>
  <c r="N73" i="32" l="1"/>
  <c r="M73" i="32"/>
  <c r="L73" i="32"/>
  <c r="L75" i="32"/>
  <c r="N50" i="38" l="1"/>
  <c r="N49" i="38"/>
  <c r="N51" i="38" s="1"/>
  <c r="M49" i="38"/>
  <c r="M51" i="38" s="1"/>
  <c r="L49" i="38"/>
  <c r="L51" i="38" s="1"/>
  <c r="N43" i="38"/>
  <c r="M43" i="38"/>
  <c r="L43" i="38"/>
  <c r="N42" i="38"/>
  <c r="N44" i="38" s="1"/>
  <c r="M42" i="38"/>
  <c r="M44" i="38" s="1"/>
  <c r="L42" i="38"/>
  <c r="L44" i="38" s="1"/>
  <c r="N36" i="38"/>
  <c r="M36" i="38"/>
  <c r="L36" i="38"/>
  <c r="N35" i="38"/>
  <c r="N37" i="38" s="1"/>
  <c r="M35" i="38"/>
  <c r="M37" i="38" s="1"/>
  <c r="L35" i="38"/>
  <c r="L37" i="38" s="1"/>
  <c r="N29" i="38"/>
  <c r="M29" i="38"/>
  <c r="L29" i="38"/>
  <c r="N28" i="38"/>
  <c r="N30" i="38" s="1"/>
  <c r="M28" i="38"/>
  <c r="M30" i="38" s="1"/>
  <c r="L28" i="38"/>
  <c r="L30" i="38" s="1"/>
  <c r="N22" i="38"/>
  <c r="M22" i="38"/>
  <c r="L22" i="38"/>
  <c r="N21" i="38"/>
  <c r="N23" i="38" s="1"/>
  <c r="M21" i="38"/>
  <c r="M23" i="38" s="1"/>
  <c r="L21" i="38"/>
  <c r="L23" i="38" s="1"/>
  <c r="N15" i="38"/>
  <c r="M15" i="38"/>
  <c r="L15" i="38"/>
  <c r="N14" i="38"/>
  <c r="N16" i="38" s="1"/>
  <c r="M14" i="38"/>
  <c r="M16" i="38" s="1"/>
  <c r="L14" i="38"/>
  <c r="L16" i="38" s="1"/>
  <c r="N58" i="38" l="1"/>
  <c r="M58" i="38"/>
  <c r="L58" i="38"/>
  <c r="N59" i="38"/>
  <c r="N61" i="38"/>
  <c r="M61" i="38"/>
  <c r="M59" i="38"/>
  <c r="L61" i="38"/>
  <c r="L59" i="38"/>
  <c r="L60" i="38" l="1"/>
  <c r="N60" i="38"/>
  <c r="M60" i="38"/>
  <c r="L62" i="38"/>
  <c r="R48" i="38" l="1"/>
  <c r="R47" i="38"/>
  <c r="R41" i="38"/>
  <c r="R40" i="38"/>
  <c r="R34" i="38"/>
  <c r="R33" i="38"/>
  <c r="R27" i="38"/>
  <c r="R26" i="38"/>
  <c r="R20" i="38"/>
  <c r="R19" i="38"/>
  <c r="R13" i="38"/>
  <c r="R12" i="38"/>
  <c r="G38" i="38" l="1"/>
  <c r="F38" i="38"/>
  <c r="K38" i="38"/>
  <c r="J38" i="38"/>
  <c r="I38" i="38"/>
  <c r="H38" i="38"/>
  <c r="G45" i="38"/>
  <c r="F45" i="38"/>
  <c r="I45" i="38"/>
  <c r="K45" i="38"/>
  <c r="J45" i="38"/>
  <c r="H45" i="38"/>
  <c r="G52" i="38"/>
  <c r="F52" i="38"/>
  <c r="I52" i="38"/>
  <c r="K52" i="38"/>
  <c r="J52" i="38"/>
  <c r="H52" i="38"/>
  <c r="G17" i="38"/>
  <c r="I17" i="38"/>
  <c r="F17" i="38"/>
  <c r="K17" i="38"/>
  <c r="J17" i="38"/>
  <c r="H17" i="38"/>
  <c r="G24" i="38"/>
  <c r="F24" i="38"/>
  <c r="I24" i="38"/>
  <c r="K24" i="38"/>
  <c r="J24" i="38"/>
  <c r="H24" i="38"/>
  <c r="R29" i="38"/>
  <c r="G31" i="38"/>
  <c r="F31" i="38"/>
  <c r="I31" i="38"/>
  <c r="K31" i="38"/>
  <c r="J31" i="38"/>
  <c r="H31" i="38"/>
  <c r="P45" i="38"/>
  <c r="Q45" i="38"/>
  <c r="O45" i="38"/>
  <c r="R43" i="38"/>
  <c r="R15" i="38"/>
  <c r="Q17" i="38"/>
  <c r="P17" i="38"/>
  <c r="O17" i="38"/>
  <c r="P52" i="38"/>
  <c r="Q52" i="38"/>
  <c r="O52" i="38"/>
  <c r="Q31" i="38"/>
  <c r="P31" i="38"/>
  <c r="O31" i="38"/>
  <c r="P38" i="38"/>
  <c r="O38" i="38"/>
  <c r="Q38" i="38"/>
  <c r="Q24" i="38"/>
  <c r="P24" i="38"/>
  <c r="O24" i="38"/>
  <c r="N38" i="38"/>
  <c r="M38" i="38"/>
  <c r="L38" i="38"/>
  <c r="N45" i="38"/>
  <c r="M45" i="38"/>
  <c r="L45" i="38"/>
  <c r="N17" i="38"/>
  <c r="M17" i="38"/>
  <c r="L17" i="38"/>
  <c r="N52" i="38"/>
  <c r="M52" i="38"/>
  <c r="L52" i="38"/>
  <c r="N24" i="38"/>
  <c r="M24" i="38"/>
  <c r="L24" i="38"/>
  <c r="N31" i="38"/>
  <c r="M31" i="38"/>
  <c r="L31" i="38"/>
  <c r="R14" i="38"/>
  <c r="R16" i="38" s="1"/>
  <c r="R28" i="38"/>
  <c r="R30" i="38" s="1"/>
  <c r="R42" i="38"/>
  <c r="R44" i="38" s="1"/>
  <c r="R24" i="38"/>
  <c r="R49" i="38"/>
  <c r="R51" i="38" s="1"/>
  <c r="R38" i="38"/>
  <c r="R52" i="38"/>
  <c r="R21" i="38"/>
  <c r="R23" i="38" s="1"/>
  <c r="R35" i="38"/>
  <c r="R37" i="38" s="1"/>
  <c r="R17" i="38"/>
  <c r="R22" i="38"/>
  <c r="R31" i="38"/>
  <c r="R36" i="38"/>
  <c r="R45" i="38"/>
  <c r="R50" i="38"/>
  <c r="J55" i="38" l="1"/>
  <c r="J56" i="38" s="1"/>
  <c r="F55" i="38"/>
  <c r="F56" i="38" s="1"/>
  <c r="H55" i="38"/>
  <c r="H56" i="38" s="1"/>
  <c r="K55" i="38"/>
  <c r="K56" i="38" s="1"/>
  <c r="I55" i="38"/>
  <c r="I56" i="38" s="1"/>
  <c r="G55" i="38"/>
  <c r="G56" i="38" s="1"/>
  <c r="R58" i="38"/>
  <c r="N55" i="38"/>
  <c r="N56" i="38" s="1"/>
  <c r="Q55" i="38"/>
  <c r="Q56" i="38" s="1"/>
  <c r="M55" i="38"/>
  <c r="M56" i="38" s="1"/>
  <c r="L55" i="38"/>
  <c r="L56" i="38" s="1"/>
  <c r="P55" i="38"/>
  <c r="P56" i="38" s="1"/>
  <c r="O55" i="38"/>
  <c r="R55" i="38"/>
  <c r="R56" i="38" s="1"/>
  <c r="R61" i="38"/>
  <c r="R59" i="38"/>
  <c r="O56" i="38"/>
  <c r="R60" i="38" l="1"/>
  <c r="H57" i="37"/>
  <c r="G57" i="37"/>
  <c r="F57" i="37"/>
  <c r="H56" i="37"/>
  <c r="H58" i="37" s="1"/>
  <c r="G56" i="37"/>
  <c r="G58" i="37" s="1"/>
  <c r="F56" i="37"/>
  <c r="F58" i="37" s="1"/>
  <c r="R55" i="37"/>
  <c r="R54" i="37"/>
  <c r="R51" i="37"/>
  <c r="H51" i="37"/>
  <c r="G51" i="37"/>
  <c r="F51" i="37"/>
  <c r="H50" i="37"/>
  <c r="G50" i="37"/>
  <c r="F50" i="37"/>
  <c r="R48" i="37"/>
  <c r="R47" i="37"/>
  <c r="H43" i="37"/>
  <c r="G43" i="37"/>
  <c r="F43" i="37"/>
  <c r="H42" i="37"/>
  <c r="H44" i="37" s="1"/>
  <c r="G42" i="37"/>
  <c r="G44" i="37" s="1"/>
  <c r="F42" i="37"/>
  <c r="F44" i="37" s="1"/>
  <c r="R41" i="37"/>
  <c r="R40" i="37"/>
  <c r="H36" i="37"/>
  <c r="G36" i="37"/>
  <c r="F36" i="37"/>
  <c r="H35" i="37"/>
  <c r="H37" i="37" s="1"/>
  <c r="G35" i="37"/>
  <c r="G37" i="37" s="1"/>
  <c r="F35" i="37"/>
  <c r="F37" i="37" s="1"/>
  <c r="R34" i="37"/>
  <c r="R33" i="37"/>
  <c r="H29" i="37"/>
  <c r="G29" i="37"/>
  <c r="F29" i="37"/>
  <c r="H28" i="37"/>
  <c r="H30" i="37" s="1"/>
  <c r="G28" i="37"/>
  <c r="G30" i="37" s="1"/>
  <c r="F28" i="37"/>
  <c r="F30" i="37" s="1"/>
  <c r="R27" i="37"/>
  <c r="R26" i="37"/>
  <c r="H22" i="37"/>
  <c r="H71" i="37" s="1"/>
  <c r="G22" i="37"/>
  <c r="F22" i="37"/>
  <c r="F71" i="37" s="1"/>
  <c r="H21" i="37"/>
  <c r="H23" i="37" s="1"/>
  <c r="G21" i="37"/>
  <c r="G23" i="37" s="1"/>
  <c r="F21" i="37"/>
  <c r="F23" i="37" s="1"/>
  <c r="R20" i="37"/>
  <c r="R19" i="37"/>
  <c r="H15" i="37"/>
  <c r="G15" i="37"/>
  <c r="F15" i="37"/>
  <c r="H14" i="37"/>
  <c r="H16" i="37" s="1"/>
  <c r="G14" i="37"/>
  <c r="G16" i="37" s="1"/>
  <c r="F14" i="37"/>
  <c r="F16" i="37" s="1"/>
  <c r="R13" i="37"/>
  <c r="R12" i="37"/>
  <c r="I59" i="37" l="1"/>
  <c r="K59" i="37"/>
  <c r="J59" i="37"/>
  <c r="K17" i="37"/>
  <c r="J17" i="37"/>
  <c r="J68" i="37" s="1"/>
  <c r="J69" i="37" s="1"/>
  <c r="I17" i="37"/>
  <c r="K38" i="37"/>
  <c r="J38" i="37"/>
  <c r="I38" i="37"/>
  <c r="K45" i="37"/>
  <c r="J45" i="37"/>
  <c r="I45" i="37"/>
  <c r="K31" i="37"/>
  <c r="J31" i="37"/>
  <c r="I31" i="37"/>
  <c r="I52" i="37"/>
  <c r="K52" i="37"/>
  <c r="J52" i="37"/>
  <c r="K24" i="37"/>
  <c r="J24" i="37"/>
  <c r="I24" i="37"/>
  <c r="H24" i="37"/>
  <c r="G71" i="37"/>
  <c r="H74" i="37"/>
  <c r="H72" i="37"/>
  <c r="G72" i="37"/>
  <c r="G73" i="37" s="1"/>
  <c r="G74" i="37"/>
  <c r="F74" i="37"/>
  <c r="F72" i="37"/>
  <c r="Q59" i="37"/>
  <c r="P59" i="37"/>
  <c r="O59" i="37"/>
  <c r="O31" i="37"/>
  <c r="P31" i="37"/>
  <c r="Q31" i="37"/>
  <c r="O24" i="37"/>
  <c r="P24" i="37"/>
  <c r="Q24" i="37"/>
  <c r="Q52" i="37"/>
  <c r="P52" i="37"/>
  <c r="O52" i="37"/>
  <c r="O17" i="37"/>
  <c r="P17" i="37"/>
  <c r="Q17" i="37"/>
  <c r="O45" i="37"/>
  <c r="P45" i="37"/>
  <c r="Q45" i="37"/>
  <c r="O38" i="37"/>
  <c r="P38" i="37"/>
  <c r="Q38" i="37"/>
  <c r="L17" i="37"/>
  <c r="N17" i="37"/>
  <c r="M17" i="37"/>
  <c r="N31" i="37"/>
  <c r="L31" i="37"/>
  <c r="M31" i="37"/>
  <c r="N45" i="37"/>
  <c r="M45" i="37"/>
  <c r="L45" i="37"/>
  <c r="R15" i="37"/>
  <c r="L24" i="37"/>
  <c r="N24" i="37"/>
  <c r="M24" i="37"/>
  <c r="R29" i="37"/>
  <c r="R43" i="37"/>
  <c r="R59" i="37"/>
  <c r="N59" i="37"/>
  <c r="M59" i="37"/>
  <c r="L59" i="37"/>
  <c r="F17" i="37"/>
  <c r="L38" i="37"/>
  <c r="N38" i="37"/>
  <c r="M38" i="37"/>
  <c r="N52" i="37"/>
  <c r="M52" i="37"/>
  <c r="L52" i="37"/>
  <c r="F31" i="37"/>
  <c r="F45" i="37"/>
  <c r="F38" i="37"/>
  <c r="R36" i="37"/>
  <c r="H38" i="37"/>
  <c r="F24" i="37"/>
  <c r="R22" i="37"/>
  <c r="F52" i="37"/>
  <c r="R21" i="37"/>
  <c r="R23" i="37" s="1"/>
  <c r="R24" i="37"/>
  <c r="R35" i="37"/>
  <c r="R37" i="37" s="1"/>
  <c r="R38" i="37"/>
  <c r="R52" i="37"/>
  <c r="G52" i="37"/>
  <c r="H17" i="37"/>
  <c r="H31" i="37"/>
  <c r="H45" i="37"/>
  <c r="R50" i="37"/>
  <c r="R14" i="37"/>
  <c r="R16" i="37" s="1"/>
  <c r="R17" i="37"/>
  <c r="R28" i="37"/>
  <c r="R30" i="37" s="1"/>
  <c r="R31" i="37"/>
  <c r="R42" i="37"/>
  <c r="R44" i="37" s="1"/>
  <c r="R45" i="37"/>
  <c r="G59" i="37"/>
  <c r="G17" i="37"/>
  <c r="G24" i="37"/>
  <c r="G31" i="37"/>
  <c r="G38" i="37"/>
  <c r="G45" i="37"/>
  <c r="H52" i="37"/>
  <c r="H59" i="37"/>
  <c r="R56" i="37"/>
  <c r="R58" i="37" s="1"/>
  <c r="R57" i="37"/>
  <c r="F59" i="37"/>
  <c r="I68" i="37" l="1"/>
  <c r="I69" i="37" s="1"/>
  <c r="K68" i="37"/>
  <c r="K69" i="37" s="1"/>
  <c r="H68" i="37"/>
  <c r="O68" i="37"/>
  <c r="O69" i="37" s="1"/>
  <c r="M68" i="37"/>
  <c r="M69" i="37" s="1"/>
  <c r="N68" i="37"/>
  <c r="N69" i="37" s="1"/>
  <c r="R68" i="37"/>
  <c r="R69" i="37" s="1"/>
  <c r="Q68" i="37"/>
  <c r="Q69" i="37" s="1"/>
  <c r="R71" i="37"/>
  <c r="L68" i="37"/>
  <c r="L69" i="37" s="1"/>
  <c r="G68" i="37"/>
  <c r="G69" i="37" s="1"/>
  <c r="F68" i="37"/>
  <c r="F69" i="37" s="1"/>
  <c r="P68" i="37"/>
  <c r="P69" i="37" s="1"/>
  <c r="R72" i="37"/>
  <c r="R74" i="37"/>
  <c r="H73" i="37"/>
  <c r="F73" i="37"/>
  <c r="H69" i="37"/>
  <c r="F75" i="37"/>
  <c r="R73" i="37" l="1"/>
  <c r="D51" i="36"/>
  <c r="D48" i="36"/>
  <c r="R41" i="36"/>
  <c r="R40" i="36"/>
  <c r="R34" i="36"/>
  <c r="R33" i="36"/>
  <c r="R27" i="36"/>
  <c r="R26" i="36"/>
  <c r="R20" i="36"/>
  <c r="R19" i="36"/>
  <c r="R13" i="36"/>
  <c r="R12" i="36"/>
  <c r="H24" i="36" l="1"/>
  <c r="G24" i="36"/>
  <c r="F24" i="36"/>
  <c r="H31" i="36"/>
  <c r="G31" i="36"/>
  <c r="G48" i="36" s="1"/>
  <c r="G49" i="36" s="1"/>
  <c r="F31" i="36"/>
  <c r="H45" i="36"/>
  <c r="G45" i="36"/>
  <c r="F45" i="36"/>
  <c r="H17" i="36"/>
  <c r="G17" i="36"/>
  <c r="F17" i="36"/>
  <c r="H38" i="36"/>
  <c r="G38" i="36"/>
  <c r="F38" i="36"/>
  <c r="I17" i="36"/>
  <c r="K17" i="36"/>
  <c r="J17" i="36"/>
  <c r="I38" i="36"/>
  <c r="K38" i="36"/>
  <c r="J38" i="36"/>
  <c r="J24" i="36"/>
  <c r="I24" i="36"/>
  <c r="K24" i="36"/>
  <c r="K45" i="36"/>
  <c r="J45" i="36"/>
  <c r="I45" i="36"/>
  <c r="I31" i="36"/>
  <c r="J31" i="36"/>
  <c r="K31" i="36"/>
  <c r="P17" i="36"/>
  <c r="O17" i="36"/>
  <c r="Q17" i="36"/>
  <c r="P31" i="36"/>
  <c r="O31" i="36"/>
  <c r="Q31" i="36"/>
  <c r="P45" i="36"/>
  <c r="Q45" i="36"/>
  <c r="O45" i="36"/>
  <c r="P24" i="36"/>
  <c r="O24" i="36"/>
  <c r="Q24" i="36"/>
  <c r="Q38" i="36"/>
  <c r="P38" i="36"/>
  <c r="O38" i="36"/>
  <c r="M31" i="36"/>
  <c r="N31" i="36"/>
  <c r="L31" i="36"/>
  <c r="M45" i="36"/>
  <c r="N45" i="36"/>
  <c r="L45" i="36"/>
  <c r="M17" i="36"/>
  <c r="L17" i="36"/>
  <c r="N17" i="36"/>
  <c r="M24" i="36"/>
  <c r="N24" i="36"/>
  <c r="L24" i="36"/>
  <c r="M38" i="36"/>
  <c r="N38" i="36"/>
  <c r="L38" i="36"/>
  <c r="R15" i="36"/>
  <c r="R14" i="36"/>
  <c r="R16" i="36" s="1"/>
  <c r="R22" i="36"/>
  <c r="R21" i="36"/>
  <c r="R23" i="36" s="1"/>
  <c r="R29" i="36"/>
  <c r="R28" i="36"/>
  <c r="R30" i="36" s="1"/>
  <c r="R36" i="36"/>
  <c r="R35" i="36"/>
  <c r="R37" i="36" s="1"/>
  <c r="R43" i="36"/>
  <c r="R42" i="36"/>
  <c r="R44" i="36" s="1"/>
  <c r="R17" i="36"/>
  <c r="R24" i="36"/>
  <c r="R31" i="36"/>
  <c r="R38" i="36"/>
  <c r="R45" i="36"/>
  <c r="F48" i="36" l="1"/>
  <c r="F49" i="36" s="1"/>
  <c r="H48" i="36"/>
  <c r="H49" i="36" s="1"/>
  <c r="J48" i="36"/>
  <c r="J49" i="36" s="1"/>
  <c r="K48" i="36"/>
  <c r="K49" i="36" s="1"/>
  <c r="I48" i="36"/>
  <c r="I49" i="36" s="1"/>
  <c r="Q48" i="36"/>
  <c r="Q49" i="36" s="1"/>
  <c r="P48" i="36"/>
  <c r="P49" i="36" s="1"/>
  <c r="O48" i="36"/>
  <c r="O49" i="36" s="1"/>
  <c r="L48" i="36"/>
  <c r="L49" i="36" s="1"/>
  <c r="N48" i="36"/>
  <c r="N49" i="36" s="1"/>
  <c r="M48" i="36"/>
  <c r="M49" i="36" s="1"/>
  <c r="R51" i="36"/>
  <c r="R48" i="36"/>
  <c r="R49" i="36" s="1"/>
  <c r="R52" i="36"/>
  <c r="R54" i="36"/>
  <c r="R12" i="35"/>
  <c r="R13" i="35"/>
  <c r="R19" i="35"/>
  <c r="R20" i="35"/>
  <c r="R26" i="35"/>
  <c r="R27" i="35"/>
  <c r="R33" i="35"/>
  <c r="R34" i="35"/>
  <c r="R40" i="35"/>
  <c r="R41" i="35"/>
  <c r="R47" i="35"/>
  <c r="R48" i="35"/>
  <c r="R55" i="35"/>
  <c r="R56" i="35"/>
  <c r="G38" i="35" l="1"/>
  <c r="J38" i="35"/>
  <c r="F38" i="35"/>
  <c r="K38" i="35"/>
  <c r="I38" i="35"/>
  <c r="H38" i="35"/>
  <c r="F24" i="35"/>
  <c r="K24" i="35"/>
  <c r="I24" i="35"/>
  <c r="J24" i="35"/>
  <c r="H24" i="35"/>
  <c r="G24" i="35"/>
  <c r="F31" i="35"/>
  <c r="K31" i="35"/>
  <c r="I31" i="35"/>
  <c r="J31" i="35"/>
  <c r="H31" i="35"/>
  <c r="G31" i="35"/>
  <c r="G45" i="35"/>
  <c r="J45" i="35"/>
  <c r="F45" i="35"/>
  <c r="K45" i="35"/>
  <c r="I45" i="35"/>
  <c r="H45" i="35"/>
  <c r="G60" i="35"/>
  <c r="F60" i="35"/>
  <c r="J60" i="35"/>
  <c r="K60" i="35"/>
  <c r="I60" i="35"/>
  <c r="H60" i="35"/>
  <c r="F17" i="35"/>
  <c r="K17" i="35"/>
  <c r="I17" i="35"/>
  <c r="J17" i="35"/>
  <c r="H17" i="35"/>
  <c r="G17" i="35"/>
  <c r="G52" i="35"/>
  <c r="J52" i="35"/>
  <c r="F52" i="35"/>
  <c r="K52" i="35"/>
  <c r="I52" i="35"/>
  <c r="H52" i="35"/>
  <c r="R31" i="35"/>
  <c r="R24" i="35"/>
  <c r="R45" i="35"/>
  <c r="R38" i="35"/>
  <c r="P60" i="35"/>
  <c r="Q60" i="35"/>
  <c r="O60" i="35"/>
  <c r="Q24" i="35"/>
  <c r="P24" i="35"/>
  <c r="O24" i="35"/>
  <c r="O17" i="35"/>
  <c r="Q17" i="35"/>
  <c r="P17" i="35"/>
  <c r="Q52" i="35"/>
  <c r="O52" i="35"/>
  <c r="P52" i="35"/>
  <c r="Q45" i="35"/>
  <c r="P45" i="35"/>
  <c r="O45" i="35"/>
  <c r="Q38" i="35"/>
  <c r="P38" i="35"/>
  <c r="O38" i="35"/>
  <c r="R52" i="35"/>
  <c r="Q31" i="35"/>
  <c r="P31" i="35"/>
  <c r="O31" i="35"/>
  <c r="R17" i="35"/>
  <c r="R53" i="36"/>
  <c r="M17" i="35"/>
  <c r="L17" i="35"/>
  <c r="N17" i="35"/>
  <c r="M31" i="35"/>
  <c r="L31" i="35"/>
  <c r="N31" i="35"/>
  <c r="L60" i="35"/>
  <c r="M52" i="35"/>
  <c r="N60" i="35"/>
  <c r="L52" i="35"/>
  <c r="M60" i="35"/>
  <c r="N52" i="35"/>
  <c r="M45" i="35"/>
  <c r="L45" i="35"/>
  <c r="N45" i="35"/>
  <c r="M24" i="35"/>
  <c r="L24" i="35"/>
  <c r="N24" i="35"/>
  <c r="M38" i="35"/>
  <c r="L38" i="35"/>
  <c r="N38" i="35"/>
  <c r="R60" i="35"/>
  <c r="R58" i="35"/>
  <c r="R50" i="35"/>
  <c r="R43" i="35"/>
  <c r="R36" i="35"/>
  <c r="R29" i="35"/>
  <c r="R22" i="35"/>
  <c r="R15" i="35"/>
  <c r="R57" i="35"/>
  <c r="R59" i="35" s="1"/>
  <c r="R49" i="35"/>
  <c r="R51" i="35" s="1"/>
  <c r="R42" i="35"/>
  <c r="R44" i="35" s="1"/>
  <c r="R35" i="35"/>
  <c r="R37" i="35" s="1"/>
  <c r="R28" i="35"/>
  <c r="R30" i="35" s="1"/>
  <c r="R21" i="35"/>
  <c r="R23" i="35" s="1"/>
  <c r="R14" i="35"/>
  <c r="R16" i="35" s="1"/>
  <c r="G90" i="35" l="1"/>
  <c r="G91" i="35" s="1"/>
  <c r="H90" i="35"/>
  <c r="H91" i="35" s="1"/>
  <c r="J90" i="35"/>
  <c r="J91" i="35" s="1"/>
  <c r="I90" i="35"/>
  <c r="I91" i="35" s="1"/>
  <c r="K90" i="35"/>
  <c r="K91" i="35" s="1"/>
  <c r="F90" i="35"/>
  <c r="F91" i="35" s="1"/>
  <c r="R90" i="35"/>
  <c r="R91" i="35" s="1"/>
  <c r="R93" i="35"/>
  <c r="Q90" i="35"/>
  <c r="Q91" i="35" s="1"/>
  <c r="O90" i="35"/>
  <c r="O91" i="35" s="1"/>
  <c r="M90" i="35"/>
  <c r="M91" i="35" s="1"/>
  <c r="L90" i="35"/>
  <c r="L91" i="35" s="1"/>
  <c r="N90" i="35"/>
  <c r="N91" i="35" s="1"/>
  <c r="P90" i="35"/>
  <c r="P91" i="35" s="1"/>
  <c r="R96" i="35"/>
  <c r="R94" i="35"/>
  <c r="R95" i="35" l="1"/>
  <c r="D51" i="33" l="1"/>
  <c r="D48" i="33"/>
  <c r="R41" i="33"/>
  <c r="R40" i="33"/>
  <c r="R34" i="33"/>
  <c r="R33" i="33"/>
  <c r="R27" i="33"/>
  <c r="R26" i="33"/>
  <c r="R20" i="33"/>
  <c r="R19" i="33"/>
  <c r="R12" i="33"/>
  <c r="G38" i="33" l="1"/>
  <c r="F38" i="33"/>
  <c r="K38" i="33"/>
  <c r="J38" i="33"/>
  <c r="I38" i="33"/>
  <c r="H38" i="33"/>
  <c r="G17" i="33"/>
  <c r="F17" i="33"/>
  <c r="K17" i="33"/>
  <c r="J17" i="33"/>
  <c r="I17" i="33"/>
  <c r="H17" i="33"/>
  <c r="G45" i="33"/>
  <c r="F45" i="33"/>
  <c r="K45" i="33"/>
  <c r="J45" i="33"/>
  <c r="I45" i="33"/>
  <c r="H45" i="33"/>
  <c r="G31" i="33"/>
  <c r="F31" i="33"/>
  <c r="K31" i="33"/>
  <c r="J31" i="33"/>
  <c r="I31" i="33"/>
  <c r="H31" i="33"/>
  <c r="G24" i="33"/>
  <c r="F24" i="33"/>
  <c r="K24" i="33"/>
  <c r="J24" i="33"/>
  <c r="I24" i="33"/>
  <c r="H24" i="33"/>
  <c r="Q17" i="33"/>
  <c r="P17" i="33"/>
  <c r="O17" i="33"/>
  <c r="Q45" i="33"/>
  <c r="P45" i="33"/>
  <c r="O45" i="33"/>
  <c r="Q31" i="33"/>
  <c r="P31" i="33"/>
  <c r="O31" i="33"/>
  <c r="Q24" i="33"/>
  <c r="P24" i="33"/>
  <c r="O24" i="33"/>
  <c r="Q38" i="33"/>
  <c r="P38" i="33"/>
  <c r="O38" i="33"/>
  <c r="N45" i="33"/>
  <c r="M45" i="33"/>
  <c r="L45" i="33"/>
  <c r="N31" i="33"/>
  <c r="M31" i="33"/>
  <c r="L31" i="33"/>
  <c r="N17" i="33"/>
  <c r="M17" i="33"/>
  <c r="L17" i="33"/>
  <c r="N24" i="33"/>
  <c r="M24" i="33"/>
  <c r="L24" i="33"/>
  <c r="N38" i="33"/>
  <c r="M38" i="33"/>
  <c r="L38" i="33"/>
  <c r="R17" i="33"/>
  <c r="R24" i="33"/>
  <c r="R31" i="33"/>
  <c r="R38" i="33"/>
  <c r="R45" i="33"/>
  <c r="R14" i="33"/>
  <c r="R16" i="33" s="1"/>
  <c r="R21" i="33"/>
  <c r="R23" i="33" s="1"/>
  <c r="R28" i="33"/>
  <c r="R30" i="33" s="1"/>
  <c r="R35" i="33"/>
  <c r="R37" i="33" s="1"/>
  <c r="R42" i="33"/>
  <c r="R44" i="33" s="1"/>
  <c r="R15" i="33"/>
  <c r="R22" i="33"/>
  <c r="R29" i="33"/>
  <c r="R36" i="33"/>
  <c r="R43" i="33"/>
  <c r="H48" i="33" l="1"/>
  <c r="H49" i="33" s="1"/>
  <c r="F48" i="33"/>
  <c r="F49" i="33" s="1"/>
  <c r="I48" i="33"/>
  <c r="I49" i="33" s="1"/>
  <c r="J48" i="33"/>
  <c r="J49" i="33" s="1"/>
  <c r="K48" i="33"/>
  <c r="K49" i="33" s="1"/>
  <c r="G48" i="33"/>
  <c r="G49" i="33" s="1"/>
  <c r="L48" i="33"/>
  <c r="L49" i="33" s="1"/>
  <c r="O48" i="33"/>
  <c r="O49" i="33" s="1"/>
  <c r="M48" i="33"/>
  <c r="M49" i="33" s="1"/>
  <c r="P48" i="33"/>
  <c r="P49" i="33" s="1"/>
  <c r="Q48" i="33"/>
  <c r="Q49" i="33" s="1"/>
  <c r="N48" i="33"/>
  <c r="N49" i="33" s="1"/>
  <c r="R48" i="33"/>
  <c r="R49" i="33" s="1"/>
  <c r="R51" i="33"/>
  <c r="R52" i="33"/>
  <c r="R54" i="33"/>
  <c r="R53" i="33" l="1"/>
  <c r="D71" i="32" l="1"/>
  <c r="D68" i="32"/>
  <c r="K64" i="32"/>
  <c r="J64" i="32"/>
  <c r="I64" i="32"/>
  <c r="K63" i="32"/>
  <c r="K65" i="32" s="1"/>
  <c r="J63" i="32"/>
  <c r="J65" i="32" s="1"/>
  <c r="I63" i="32"/>
  <c r="I65" i="32" s="1"/>
  <c r="R62" i="32"/>
  <c r="R61" i="32"/>
  <c r="K56" i="32"/>
  <c r="K58" i="32" s="1"/>
  <c r="J56" i="32"/>
  <c r="J58" i="32" s="1"/>
  <c r="I56" i="32"/>
  <c r="I58" i="32" s="1"/>
  <c r="R55" i="32"/>
  <c r="R54" i="32"/>
  <c r="K50" i="32"/>
  <c r="J50" i="32"/>
  <c r="I50" i="32"/>
  <c r="K49" i="32"/>
  <c r="K51" i="32" s="1"/>
  <c r="J49" i="32"/>
  <c r="J51" i="32" s="1"/>
  <c r="I49" i="32"/>
  <c r="I51" i="32" s="1"/>
  <c r="R48" i="32"/>
  <c r="R47" i="32"/>
  <c r="K43" i="32"/>
  <c r="J43" i="32"/>
  <c r="I43" i="32"/>
  <c r="K42" i="32"/>
  <c r="K44" i="32" s="1"/>
  <c r="J42" i="32"/>
  <c r="J44" i="32" s="1"/>
  <c r="I42" i="32"/>
  <c r="I44" i="32" s="1"/>
  <c r="R41" i="32"/>
  <c r="R40" i="32"/>
  <c r="J36" i="32"/>
  <c r="I36" i="32"/>
  <c r="K35" i="32"/>
  <c r="K37" i="32" s="1"/>
  <c r="J35" i="32"/>
  <c r="J37" i="32" s="1"/>
  <c r="I35" i="32"/>
  <c r="I37" i="32" s="1"/>
  <c r="R34" i="32"/>
  <c r="R33" i="32"/>
  <c r="J29" i="32"/>
  <c r="I29" i="32"/>
  <c r="K28" i="32"/>
  <c r="K30" i="32" s="1"/>
  <c r="J28" i="32"/>
  <c r="J30" i="32" s="1"/>
  <c r="I28" i="32"/>
  <c r="I30" i="32" s="1"/>
  <c r="R27" i="32"/>
  <c r="R26" i="32"/>
  <c r="K22" i="32"/>
  <c r="J22" i="32"/>
  <c r="I22" i="32"/>
  <c r="K21" i="32"/>
  <c r="K23" i="32" s="1"/>
  <c r="J21" i="32"/>
  <c r="J23" i="32" s="1"/>
  <c r="I21" i="32"/>
  <c r="I23" i="32" s="1"/>
  <c r="R20" i="32"/>
  <c r="R19" i="32"/>
  <c r="K15" i="32"/>
  <c r="J15" i="32"/>
  <c r="I15" i="32"/>
  <c r="K14" i="32"/>
  <c r="K16" i="32" s="1"/>
  <c r="J14" i="32"/>
  <c r="J16" i="32" s="1"/>
  <c r="I14" i="32"/>
  <c r="I16" i="32" s="1"/>
  <c r="R13" i="32"/>
  <c r="R12" i="32"/>
  <c r="H24" i="32" l="1"/>
  <c r="G24" i="32"/>
  <c r="F24" i="32"/>
  <c r="H31" i="32"/>
  <c r="G31" i="32"/>
  <c r="F31" i="32"/>
  <c r="H59" i="32"/>
  <c r="G59" i="32"/>
  <c r="F59" i="32"/>
  <c r="H52" i="32"/>
  <c r="G52" i="32"/>
  <c r="F52" i="32"/>
  <c r="H66" i="32"/>
  <c r="G66" i="32"/>
  <c r="F66" i="32"/>
  <c r="F38" i="32"/>
  <c r="H38" i="32"/>
  <c r="G38" i="32"/>
  <c r="H17" i="32"/>
  <c r="G17" i="32"/>
  <c r="F17" i="32"/>
  <c r="H45" i="32"/>
  <c r="G45" i="32"/>
  <c r="F45" i="32"/>
  <c r="J71" i="32"/>
  <c r="I71" i="32"/>
  <c r="K71" i="32"/>
  <c r="Q59" i="32"/>
  <c r="P59" i="32"/>
  <c r="O59" i="32"/>
  <c r="Q38" i="32"/>
  <c r="P38" i="32"/>
  <c r="O38" i="32"/>
  <c r="Q24" i="32"/>
  <c r="P24" i="32"/>
  <c r="O24" i="32"/>
  <c r="Q45" i="32"/>
  <c r="P45" i="32"/>
  <c r="O45" i="32"/>
  <c r="Q66" i="32"/>
  <c r="P66" i="32"/>
  <c r="O66" i="32"/>
  <c r="Q17" i="32"/>
  <c r="P17" i="32"/>
  <c r="O17" i="32"/>
  <c r="Q31" i="32"/>
  <c r="P31" i="32"/>
  <c r="O31" i="32"/>
  <c r="Q52" i="32"/>
  <c r="P52" i="32"/>
  <c r="O52" i="32"/>
  <c r="M59" i="32"/>
  <c r="N59" i="32"/>
  <c r="L59" i="32"/>
  <c r="N17" i="32"/>
  <c r="M17" i="32"/>
  <c r="L17" i="32"/>
  <c r="N66" i="32"/>
  <c r="M66" i="32"/>
  <c r="L66" i="32"/>
  <c r="N38" i="32"/>
  <c r="L38" i="32"/>
  <c r="M38" i="32"/>
  <c r="M45" i="32"/>
  <c r="N45" i="32"/>
  <c r="L45" i="32"/>
  <c r="N31" i="32"/>
  <c r="M31" i="32"/>
  <c r="L31" i="32"/>
  <c r="M52" i="32"/>
  <c r="N52" i="32"/>
  <c r="L52" i="32"/>
  <c r="N24" i="32"/>
  <c r="M24" i="32"/>
  <c r="L24" i="32"/>
  <c r="R31" i="32"/>
  <c r="R45" i="32"/>
  <c r="R59" i="32"/>
  <c r="R17" i="32"/>
  <c r="R24" i="32"/>
  <c r="R38" i="32"/>
  <c r="R52" i="32"/>
  <c r="R66" i="32"/>
  <c r="I74" i="32"/>
  <c r="I72" i="32"/>
  <c r="I73" i="32" s="1"/>
  <c r="J74" i="32"/>
  <c r="J72" i="32"/>
  <c r="J73" i="32" s="1"/>
  <c r="K72" i="32"/>
  <c r="K74" i="32"/>
  <c r="R14" i="32"/>
  <c r="R16" i="32" s="1"/>
  <c r="I17" i="32"/>
  <c r="R21" i="32"/>
  <c r="R23" i="32" s="1"/>
  <c r="I24" i="32"/>
  <c r="R28" i="32"/>
  <c r="R30" i="32" s="1"/>
  <c r="I31" i="32"/>
  <c r="R35" i="32"/>
  <c r="R37" i="32" s="1"/>
  <c r="I38" i="32"/>
  <c r="R42" i="32"/>
  <c r="R44" i="32" s="1"/>
  <c r="I45" i="32"/>
  <c r="R49" i="32"/>
  <c r="R51" i="32" s="1"/>
  <c r="I52" i="32"/>
  <c r="R56" i="32"/>
  <c r="R58" i="32" s="1"/>
  <c r="I59" i="32"/>
  <c r="R63" i="32"/>
  <c r="R65" i="32" s="1"/>
  <c r="I66" i="32"/>
  <c r="R15" i="32"/>
  <c r="J17" i="32"/>
  <c r="R22" i="32"/>
  <c r="J24" i="32"/>
  <c r="R29" i="32"/>
  <c r="J31" i="32"/>
  <c r="R36" i="32"/>
  <c r="J38" i="32"/>
  <c r="R43" i="32"/>
  <c r="J45" i="32"/>
  <c r="R50" i="32"/>
  <c r="J52" i="32"/>
  <c r="R57" i="32"/>
  <c r="J59" i="32"/>
  <c r="R64" i="32"/>
  <c r="J66" i="32"/>
  <c r="K17" i="32"/>
  <c r="K24" i="32"/>
  <c r="K31" i="32"/>
  <c r="K38" i="32"/>
  <c r="K45" i="32"/>
  <c r="K52" i="32"/>
  <c r="K59" i="32"/>
  <c r="K66" i="32"/>
  <c r="F68" i="32" l="1"/>
  <c r="F69" i="32" s="1"/>
  <c r="G68" i="32"/>
  <c r="G69" i="32" s="1"/>
  <c r="H68" i="32"/>
  <c r="H69" i="32" s="1"/>
  <c r="K73" i="32"/>
  <c r="O68" i="32"/>
  <c r="O69" i="32" s="1"/>
  <c r="P68" i="32"/>
  <c r="P69" i="32" s="1"/>
  <c r="Q68" i="32"/>
  <c r="Q69" i="32" s="1"/>
  <c r="L68" i="32"/>
  <c r="L69" i="32" s="1"/>
  <c r="M68" i="32"/>
  <c r="M69" i="32" s="1"/>
  <c r="R68" i="32"/>
  <c r="R69" i="32" s="1"/>
  <c r="N68" i="32"/>
  <c r="N69" i="32" s="1"/>
  <c r="J68" i="32"/>
  <c r="J69" i="32" s="1"/>
  <c r="R72" i="32"/>
  <c r="R74" i="32"/>
  <c r="R71" i="32"/>
  <c r="K68" i="32"/>
  <c r="K69" i="32" s="1"/>
  <c r="I75" i="32"/>
  <c r="I68" i="32"/>
  <c r="I69" i="32" s="1"/>
  <c r="R73" i="32" l="1"/>
  <c r="Q22" i="31"/>
  <c r="P22" i="31"/>
  <c r="O22" i="31"/>
  <c r="N22" i="31"/>
  <c r="N43" i="31" s="1"/>
  <c r="M22" i="31"/>
  <c r="M43" i="31" s="1"/>
  <c r="L22" i="31"/>
  <c r="H22" i="31"/>
  <c r="H43" i="31" s="1"/>
  <c r="G22" i="31"/>
  <c r="G43" i="31" s="1"/>
  <c r="F22" i="31"/>
  <c r="Q21" i="31"/>
  <c r="Q23" i="31" s="1"/>
  <c r="P21" i="31"/>
  <c r="P23" i="31" s="1"/>
  <c r="O21" i="31"/>
  <c r="O23" i="31" s="1"/>
  <c r="N21" i="31"/>
  <c r="N23" i="31" s="1"/>
  <c r="M21" i="31"/>
  <c r="M23" i="31" s="1"/>
  <c r="L21" i="31"/>
  <c r="L23" i="31" s="1"/>
  <c r="H21" i="31"/>
  <c r="H23" i="31" s="1"/>
  <c r="G21" i="31"/>
  <c r="G23" i="31" s="1"/>
  <c r="F21" i="31"/>
  <c r="F23" i="31" s="1"/>
  <c r="R20" i="31"/>
  <c r="R19" i="31"/>
  <c r="Q15" i="31"/>
  <c r="P15" i="31"/>
  <c r="O15" i="31"/>
  <c r="N15" i="31"/>
  <c r="M15" i="31"/>
  <c r="L15" i="31"/>
  <c r="H15" i="31"/>
  <c r="G15" i="31"/>
  <c r="F15" i="31"/>
  <c r="Q14" i="31"/>
  <c r="Q16" i="31" s="1"/>
  <c r="P14" i="31"/>
  <c r="P16" i="31" s="1"/>
  <c r="O14" i="31"/>
  <c r="O16" i="31" s="1"/>
  <c r="N14" i="31"/>
  <c r="N16" i="31" s="1"/>
  <c r="M14" i="31"/>
  <c r="M16" i="31" s="1"/>
  <c r="L14" i="31"/>
  <c r="L16" i="31" s="1"/>
  <c r="H14" i="31"/>
  <c r="H16" i="31" s="1"/>
  <c r="G14" i="31"/>
  <c r="G16" i="31" s="1"/>
  <c r="F14" i="31"/>
  <c r="F16" i="31" s="1"/>
  <c r="R13" i="31"/>
  <c r="R12" i="31"/>
  <c r="K17" i="31" l="1"/>
  <c r="J17" i="31"/>
  <c r="I17" i="31"/>
  <c r="K24" i="31"/>
  <c r="K40" i="31" s="1"/>
  <c r="K41" i="31" s="1"/>
  <c r="J24" i="31"/>
  <c r="J40" i="31" s="1"/>
  <c r="J41" i="31" s="1"/>
  <c r="I24" i="31"/>
  <c r="I40" i="31" s="1"/>
  <c r="I41" i="31" s="1"/>
  <c r="O44" i="31"/>
  <c r="O43" i="31"/>
  <c r="P44" i="31"/>
  <c r="P43" i="31"/>
  <c r="Q44" i="31"/>
  <c r="Q43" i="31"/>
  <c r="F43" i="31"/>
  <c r="L43" i="31"/>
  <c r="N44" i="31"/>
  <c r="N45" i="31" s="1"/>
  <c r="N46" i="31"/>
  <c r="M44" i="31"/>
  <c r="M45" i="31" s="1"/>
  <c r="M46" i="31"/>
  <c r="L44" i="31"/>
  <c r="L45" i="31" s="1"/>
  <c r="L46" i="31"/>
  <c r="H44" i="31"/>
  <c r="H45" i="31" s="1"/>
  <c r="H46" i="31"/>
  <c r="G44" i="31"/>
  <c r="G45" i="31" s="1"/>
  <c r="G46" i="31"/>
  <c r="F44" i="31"/>
  <c r="F45" i="31" s="1"/>
  <c r="F46" i="31"/>
  <c r="R17" i="31"/>
  <c r="R24" i="31"/>
  <c r="H17" i="31"/>
  <c r="N17" i="31"/>
  <c r="H24" i="31"/>
  <c r="N24" i="31"/>
  <c r="M17" i="31"/>
  <c r="R14" i="31"/>
  <c r="R16" i="31" s="1"/>
  <c r="O17" i="31"/>
  <c r="R21" i="31"/>
  <c r="R23" i="31" s="1"/>
  <c r="O24" i="31"/>
  <c r="M24" i="31"/>
  <c r="R15" i="31"/>
  <c r="P17" i="31"/>
  <c r="R22" i="31"/>
  <c r="R43" i="31" s="1"/>
  <c r="P24" i="31"/>
  <c r="Q17" i="31"/>
  <c r="Q24" i="31"/>
  <c r="G17" i="31"/>
  <c r="G24" i="31"/>
  <c r="F17" i="31"/>
  <c r="L17" i="31"/>
  <c r="F24" i="31"/>
  <c r="L24" i="31"/>
  <c r="F47" i="31" l="1"/>
  <c r="L40" i="31"/>
  <c r="L41" i="31" s="1"/>
  <c r="Q40" i="31"/>
  <c r="Q41" i="31" s="1"/>
  <c r="N40" i="31"/>
  <c r="N41" i="31" s="1"/>
  <c r="F40" i="31"/>
  <c r="F41" i="31" s="1"/>
  <c r="O40" i="31"/>
  <c r="O41" i="31" s="1"/>
  <c r="H40" i="31"/>
  <c r="H41" i="31" s="1"/>
  <c r="P45" i="31"/>
  <c r="G40" i="31"/>
  <c r="G41" i="31" s="1"/>
  <c r="P40" i="31"/>
  <c r="P41" i="31" s="1"/>
  <c r="M40" i="31"/>
  <c r="M41" i="31" s="1"/>
  <c r="R40" i="31"/>
  <c r="R41" i="31" s="1"/>
  <c r="Q45" i="31"/>
  <c r="O45" i="31"/>
  <c r="L47" i="31"/>
  <c r="R44" i="31"/>
  <c r="R45" i="31" s="1"/>
  <c r="R46" i="31"/>
  <c r="D22" i="30" l="1"/>
  <c r="D19" i="30"/>
  <c r="R13" i="30"/>
  <c r="R12" i="30"/>
  <c r="F17" i="30" l="1"/>
  <c r="F19" i="30" s="1"/>
  <c r="F20" i="30" s="1"/>
  <c r="K17" i="30"/>
  <c r="K19" i="30" s="1"/>
  <c r="K20" i="30" s="1"/>
  <c r="J17" i="30"/>
  <c r="J19" i="30" s="1"/>
  <c r="J20" i="30" s="1"/>
  <c r="I17" i="30"/>
  <c r="I19" i="30" s="1"/>
  <c r="I20" i="30" s="1"/>
  <c r="H17" i="30"/>
  <c r="H19" i="30" s="1"/>
  <c r="H20" i="30" s="1"/>
  <c r="G17" i="30"/>
  <c r="G19" i="30" s="1"/>
  <c r="G20" i="30" s="1"/>
  <c r="Q17" i="30"/>
  <c r="Q19" i="30" s="1"/>
  <c r="Q20" i="30" s="1"/>
  <c r="P17" i="30"/>
  <c r="P19" i="30" s="1"/>
  <c r="P20" i="30" s="1"/>
  <c r="O17" i="30"/>
  <c r="O19" i="30" s="1"/>
  <c r="O20" i="30" s="1"/>
  <c r="N17" i="30"/>
  <c r="N19" i="30" s="1"/>
  <c r="N20" i="30" s="1"/>
  <c r="M17" i="30"/>
  <c r="M19" i="30" s="1"/>
  <c r="M20" i="30" s="1"/>
  <c r="L17" i="30"/>
  <c r="L19" i="30" s="1"/>
  <c r="L20" i="30" s="1"/>
  <c r="R17" i="30"/>
  <c r="R19" i="30" s="1"/>
  <c r="R20" i="30" s="1"/>
  <c r="R15" i="30"/>
  <c r="R22" i="30" s="1"/>
  <c r="R14" i="30"/>
  <c r="R16" i="30" s="1"/>
  <c r="R25" i="30" l="1"/>
  <c r="R23" i="30"/>
  <c r="R24" i="30" s="1"/>
  <c r="H22" i="27" l="1"/>
  <c r="H21" i="27"/>
  <c r="H23" i="27" s="1"/>
  <c r="G21" i="27"/>
  <c r="G23" i="27" s="1"/>
  <c r="F21" i="27"/>
  <c r="F23" i="27" s="1"/>
  <c r="H15" i="27"/>
  <c r="G15" i="27"/>
  <c r="G43" i="27" s="1"/>
  <c r="F15" i="27"/>
  <c r="F43" i="27" s="1"/>
  <c r="H14" i="27"/>
  <c r="H16" i="27" s="1"/>
  <c r="G14" i="27"/>
  <c r="G16" i="27" s="1"/>
  <c r="F14" i="27"/>
  <c r="F16" i="27" s="1"/>
  <c r="F44" i="27" l="1"/>
  <c r="F46" i="27"/>
  <c r="G44" i="27"/>
  <c r="G45" i="27" s="1"/>
  <c r="G46" i="27"/>
  <c r="H46" i="27"/>
  <c r="H44" i="27"/>
  <c r="H45" i="27" s="1"/>
  <c r="H43" i="27"/>
  <c r="F45" i="27"/>
  <c r="N17" i="27"/>
  <c r="M17" i="27"/>
  <c r="M40" i="27" s="1"/>
  <c r="L17" i="27"/>
  <c r="N24" i="27"/>
  <c r="M24" i="27"/>
  <c r="L24" i="27"/>
  <c r="G17" i="27"/>
  <c r="G24" i="27"/>
  <c r="H17" i="27"/>
  <c r="H24" i="27"/>
  <c r="F17" i="27"/>
  <c r="F24" i="27"/>
  <c r="N40" i="27" l="1"/>
  <c r="N41" i="27" s="1"/>
  <c r="L40" i="27"/>
  <c r="L41" i="27" s="1"/>
  <c r="G40" i="27"/>
  <c r="G41" i="27" s="1"/>
  <c r="H40" i="27"/>
  <c r="H41" i="27" s="1"/>
  <c r="F40" i="27"/>
  <c r="F41" i="27" s="1"/>
  <c r="M41" i="27"/>
  <c r="F47" i="27"/>
  <c r="D64" i="21" l="1"/>
  <c r="D61" i="21"/>
  <c r="R54" i="21"/>
  <c r="R48" i="21"/>
  <c r="R47" i="21"/>
  <c r="R41" i="21"/>
  <c r="R40" i="21"/>
  <c r="R34" i="21"/>
  <c r="R33" i="21"/>
  <c r="R27" i="21"/>
  <c r="R26" i="21"/>
  <c r="R19" i="21"/>
  <c r="R12" i="21"/>
  <c r="G24" i="21" l="1"/>
  <c r="F24" i="21"/>
  <c r="K24" i="21"/>
  <c r="J24" i="21"/>
  <c r="I24" i="21"/>
  <c r="H24" i="21"/>
  <c r="G59" i="21"/>
  <c r="F59" i="21"/>
  <c r="K59" i="21"/>
  <c r="J59" i="21"/>
  <c r="I59" i="21"/>
  <c r="H59" i="21"/>
  <c r="G31" i="21"/>
  <c r="F31" i="21"/>
  <c r="K31" i="21"/>
  <c r="J31" i="21"/>
  <c r="I31" i="21"/>
  <c r="H31" i="21"/>
  <c r="G52" i="21"/>
  <c r="F52" i="21"/>
  <c r="K52" i="21"/>
  <c r="J52" i="21"/>
  <c r="I52" i="21"/>
  <c r="H52" i="21"/>
  <c r="G38" i="21"/>
  <c r="F38" i="21"/>
  <c r="K38" i="21"/>
  <c r="J38" i="21"/>
  <c r="I38" i="21"/>
  <c r="H38" i="21"/>
  <c r="G17" i="21"/>
  <c r="F17" i="21"/>
  <c r="K17" i="21"/>
  <c r="J17" i="21"/>
  <c r="H17" i="21"/>
  <c r="I17" i="21"/>
  <c r="G45" i="21"/>
  <c r="F45" i="21"/>
  <c r="K45" i="21"/>
  <c r="J45" i="21"/>
  <c r="I45" i="21"/>
  <c r="H45" i="21"/>
  <c r="O52" i="21"/>
  <c r="P52" i="21"/>
  <c r="Q52" i="21"/>
  <c r="O38" i="21"/>
  <c r="P38" i="21"/>
  <c r="Q38" i="21"/>
  <c r="O59" i="21"/>
  <c r="P59" i="21"/>
  <c r="Q59" i="21"/>
  <c r="O24" i="21"/>
  <c r="P24" i="21"/>
  <c r="Q24" i="21"/>
  <c r="O31" i="21"/>
  <c r="Q31" i="21"/>
  <c r="P31" i="21"/>
  <c r="O17" i="21"/>
  <c r="P17" i="21"/>
  <c r="Q17" i="21"/>
  <c r="O45" i="21"/>
  <c r="Q45" i="21"/>
  <c r="P45" i="21"/>
  <c r="N52" i="21"/>
  <c r="M52" i="21"/>
  <c r="L52" i="21"/>
  <c r="N38" i="21"/>
  <c r="M38" i="21"/>
  <c r="L38" i="21"/>
  <c r="N59" i="21"/>
  <c r="M59" i="21"/>
  <c r="L59" i="21"/>
  <c r="R38" i="21"/>
  <c r="N45" i="21"/>
  <c r="M45" i="21"/>
  <c r="L45" i="21"/>
  <c r="N17" i="21"/>
  <c r="M17" i="21"/>
  <c r="L17" i="21"/>
  <c r="N24" i="21"/>
  <c r="M24" i="21"/>
  <c r="L24" i="21"/>
  <c r="N31" i="21"/>
  <c r="M31" i="21"/>
  <c r="L31" i="21"/>
  <c r="R20" i="21"/>
  <c r="R31" i="21"/>
  <c r="R45" i="21"/>
  <c r="R28" i="21"/>
  <c r="R30" i="21" s="1"/>
  <c r="R42" i="21"/>
  <c r="R44" i="21" s="1"/>
  <c r="R52" i="21"/>
  <c r="R35" i="21"/>
  <c r="R37" i="21" s="1"/>
  <c r="R49" i="21"/>
  <c r="R51" i="21" s="1"/>
  <c r="R22" i="21"/>
  <c r="R29" i="21"/>
  <c r="R36" i="21"/>
  <c r="R43" i="21"/>
  <c r="R50" i="21"/>
  <c r="R13" i="21"/>
  <c r="R17" i="21" s="1"/>
  <c r="R55" i="21"/>
  <c r="R59" i="21" s="1"/>
  <c r="R15" i="21"/>
  <c r="R57" i="21"/>
  <c r="H61" i="21" l="1"/>
  <c r="H62" i="21" s="1"/>
  <c r="I61" i="21"/>
  <c r="I62" i="21" s="1"/>
  <c r="J61" i="21"/>
  <c r="J62" i="21" s="1"/>
  <c r="K61" i="21"/>
  <c r="K62" i="21" s="1"/>
  <c r="F61" i="21"/>
  <c r="F62" i="21" s="1"/>
  <c r="G61" i="21"/>
  <c r="G62" i="21" s="1"/>
  <c r="R24" i="21"/>
  <c r="R61" i="21" s="1"/>
  <c r="R62" i="21" s="1"/>
  <c r="R21" i="21"/>
  <c r="R23" i="21" s="1"/>
  <c r="Q61" i="21"/>
  <c r="Q62" i="21" s="1"/>
  <c r="P61" i="21"/>
  <c r="P62" i="21" s="1"/>
  <c r="O61" i="21"/>
  <c r="O62" i="21" s="1"/>
  <c r="L61" i="21"/>
  <c r="L62" i="21" s="1"/>
  <c r="M61" i="21"/>
  <c r="M62" i="21" s="1"/>
  <c r="N61" i="21"/>
  <c r="N62" i="21" s="1"/>
  <c r="R56" i="21"/>
  <c r="R58" i="21" s="1"/>
  <c r="R14" i="21"/>
  <c r="R16" i="21" s="1"/>
  <c r="R64" i="21"/>
  <c r="R65" i="21" l="1"/>
  <c r="R66" i="21" s="1"/>
  <c r="R67" i="21"/>
</calcChain>
</file>

<file path=xl/sharedStrings.xml><?xml version="1.0" encoding="utf-8"?>
<sst xmlns="http://schemas.openxmlformats.org/spreadsheetml/2006/main" count="817" uniqueCount="115">
  <si>
    <t>No.</t>
  </si>
  <si>
    <t>Pts</t>
  </si>
  <si>
    <t>Logros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</si>
  <si>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</si>
  <si>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</si>
  <si>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</si>
  <si>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</si>
  <si>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</si>
  <si>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</si>
  <si>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</si>
  <si>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</si>
  <si>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</si>
  <si>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</si>
  <si>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</si>
  <si>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</si>
  <si>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</si>
  <si>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meta</t>
  </si>
  <si>
    <t>logro</t>
  </si>
  <si>
    <t>%</t>
  </si>
  <si>
    <t>p.max.</t>
  </si>
  <si>
    <t>p.cons.</t>
  </si>
  <si>
    <t>p.financ.</t>
  </si>
  <si>
    <t>Anual</t>
  </si>
  <si>
    <t>1er trimestre</t>
  </si>
  <si>
    <t>2o trimestre</t>
  </si>
  <si>
    <t>3er trimestre</t>
  </si>
  <si>
    <t>4o trimestre</t>
  </si>
  <si>
    <t>Tesorería</t>
  </si>
  <si>
    <t>01.- Planes y desarrollo institucional para el municipio.</t>
  </si>
  <si>
    <t>Pts. Financieros</t>
  </si>
  <si>
    <t>Programatico</t>
  </si>
  <si>
    <t>% Avance</t>
  </si>
  <si>
    <t>P.Max.</t>
  </si>
  <si>
    <t>Puntos</t>
  </si>
  <si>
    <t>P.Cons.</t>
  </si>
  <si>
    <t>Totales</t>
  </si>
  <si>
    <t>% Final</t>
  </si>
  <si>
    <t>Reporte</t>
  </si>
  <si>
    <t xml:space="preserve"> </t>
  </si>
  <si>
    <t>1er Trimestre</t>
  </si>
  <si>
    <t>2do Trimestre</t>
  </si>
  <si>
    <t>3er Trimestre</t>
  </si>
  <si>
    <t>4to Trimestre</t>
  </si>
  <si>
    <t>Realizar 3 analisis de agua cruda y tratada al mes durante 1 año. 2.1- Análisis de lodo (Análisis de lodo se tendrán que hacer dependiendo de las toneladas de lodo acumuladas durante el año. Volumen menor a 1500 toneladas 1 análisis al año y rebasando dicho volumen 2 análisis al año</t>
  </si>
  <si>
    <t xml:space="preserve">                                                                                                                             </t>
  </si>
  <si>
    <t>Atender 1,680 revisiones por consumo elevado y medidor en banco de pruebas 140 al mes</t>
  </si>
  <si>
    <t>Ingresar 1,860,000 metros cúbicos durante el año transcurrido (155,000 metros cúbicos al mes).</t>
  </si>
  <si>
    <t>Realizar 12 infografias al año</t>
  </si>
  <si>
    <t>Realizar 1 gestión de las reparaciones o reemplazos de la maquinaria o equipo de las etapas de la PTAR.</t>
  </si>
  <si>
    <t xml:space="preserve">Realizar 1 limpieza, 1 mantenimiento y rehabilitación de 18,000m2 (1,500m2 cada mes). </t>
  </si>
  <si>
    <t>Acciones</t>
  </si>
  <si>
    <t>Realizar 12 sesiones ordinarias del Consejo Directivo.</t>
  </si>
  <si>
    <t>Realizar y presentar 12 informes al consejo directivo sobre el funcionamiento del organismo.</t>
  </si>
  <si>
    <t>Realizar 3 actas de comité de obras, adquisiciones y servicios del organismo operador.</t>
  </si>
  <si>
    <t>Realizar y presentar 12 informes a la Dirección General.</t>
  </si>
  <si>
    <t>Realizar 2 inventarios fisicos de materiales del almacen para tener un buen control de los materiales en Stock</t>
  </si>
  <si>
    <t>Realizar y presentar las cuentas publicas en tiempo</t>
  </si>
  <si>
    <t xml:space="preserve">Atender 20,000 usuarios de manera personalizada. 1667 por mes </t>
  </si>
  <si>
    <t>Realizar 1,008 revisiones para verificar tomas suspendidas, 84 por mes</t>
  </si>
  <si>
    <t>Instalar y cambiar  1008 micromedidores, 84 por mes</t>
  </si>
  <si>
    <t>Recuperación de Cartera Vencida mediante la programacion y generacion de 7,000  notificaciones para requerimiento de pago y/o restriccion del servicio.</t>
  </si>
  <si>
    <t>Depuracion de 24 cuentas de cartera vencida.</t>
  </si>
  <si>
    <t>Realizar el mantenimiento a los 22 pozos</t>
  </si>
  <si>
    <t>Realizar limpieza a los 23 tanques de la cabecera municipal</t>
  </si>
  <si>
    <t>Realizar mantenimiento al equipo de computo del organismo 1 vez cada 6 meses</t>
  </si>
  <si>
    <t>Realizar 15 publicaciones mensuales en nuestras redes sociale Facebook e Instagram- pagina web Jumapaa.com.mx- Periodico o radio, según sea la necesidad.</t>
  </si>
  <si>
    <t>Realizar por lo menos 24 cursos de capacitación, ya sea de manera virtual y/o presencial. Dentro o fuera de JUMAPAA o del Municipio de Acámbaro.</t>
  </si>
  <si>
    <t>Realizar platicas, talleres, presentaciones con proyector actividades dinamicas para concientizar, y cultivarles buenos habitos para el cuidado del agua.</t>
  </si>
  <si>
    <t>Realizar 1 evento publico en la plaza civica.</t>
  </si>
  <si>
    <t>Realizar 20 extensiones de red de agua y drenaje</t>
  </si>
  <si>
    <t>Realizar 150 desazolves en pozos de visita</t>
  </si>
  <si>
    <t>Realizar 150 rehabiltaciones de tomas</t>
  </si>
  <si>
    <t>EVALUACIÓN CONSEJO DIRECTIVO 2026</t>
  </si>
  <si>
    <t>POA 2026</t>
  </si>
  <si>
    <t>EVALUACIÓN DIRECCIÓN GENERAL 2026</t>
  </si>
  <si>
    <t>Realizar 12 reuniones mensuales con jefes y gerentes de cada area para dar seguimienti a avances, analizar problematicas y definir acuerdos para el cumplimiento de los objetivos institucionales.</t>
  </si>
  <si>
    <t>Presentar 1 anterproyecto de pronostico anual</t>
  </si>
  <si>
    <t>EVALUACIÓN GERENCIA COMERCIAL 2026</t>
  </si>
  <si>
    <t xml:space="preserve">Reconectar 1,464 servicios de agua al año, 122 al mes
</t>
  </si>
  <si>
    <t>Realizar 216 nuevos contratos nuevos, 17 por mes</t>
  </si>
  <si>
    <t>Realizar 1,464 rectificaciones de lectura, 120 por mes</t>
  </si>
  <si>
    <t>EVALUACIÓN GERENCIA ADMINISTRATIVA 2026</t>
  </si>
  <si>
    <t>EVALUACIÓN GERENCIA OPERACION Y MANTO.  2026</t>
  </si>
  <si>
    <t>Realizar 4 actualizaciones del inventario de bienes muebles maquinaria y equipo de transporte para tener un mejor control de los bienes del organismo operador</t>
  </si>
  <si>
    <t>Realizar por lo menos 2 mantenimientos y 12 revisiones en equipo vehicular y de transporte. Por taller vehicular.</t>
  </si>
  <si>
    <t>Actualizar los bienes que se encuentren obsoletos y en mal estado acorde a las necesidades siendo estos variables</t>
  </si>
  <si>
    <t>Realizar por lo menos 12 reporte del departamento de compras de manera mensual. Adquisiciones y pendientes del mes.</t>
  </si>
  <si>
    <t>Atender 1500 fugas en tomas domiciliariasy redes generales</t>
  </si>
  <si>
    <t>Realizar 1300 bacheos en pavimento</t>
  </si>
  <si>
    <t>EVALUACIÓN GERENCIA DE PROYECTOS Y OBRAS 2026</t>
  </si>
  <si>
    <t>Elaborar 3 proyectos ejecutivos que contribuyan a mejorar la eficiencia en la prestacion del servicio de agua potable</t>
  </si>
  <si>
    <t>Elaborar y entregar  a la Direccion General 12 informes de resultados, avances y actividades realizadas por la Gerencia de Proyectos y Obras.</t>
  </si>
  <si>
    <t>Elaborar 4 Dictamenes Tecnicos de comunidades .</t>
  </si>
  <si>
    <t>Elaborar 4 Dictamenes Tecnicos de factibilidad de redes Hidraulicas antes de la ejecucion de obras publicas.</t>
  </si>
  <si>
    <t>EVALUACION DEPARTAMENTO JURIDICO 2026</t>
  </si>
  <si>
    <t>Atender el 100% de de los requirimientos de autoridades administrativas, judiciales o de fiscalizacion.</t>
  </si>
  <si>
    <t>Elaborar y dar seguimiento al menos 12 actas administrativas por incidencias del personal</t>
  </si>
  <si>
    <t>Atender y dar seguimiento a 12 asuntos juridicos relacionados con demandas contestaciones, promociones, procedimiento administrativo del organismo.</t>
  </si>
  <si>
    <t>Asistir y revisar anualmente 24 actos de autoridad emitidos por el Consejo Directivo, Direccion General.</t>
  </si>
  <si>
    <t>Gestionar la regularizacion de 8 titulos de concesion de pozos ante autoridades.</t>
  </si>
  <si>
    <t>Realizar 12 Informes con las actividades relevantes realizadas por el Departamento Juridico, asi como informacion del estatus de la cartera vencida.</t>
  </si>
  <si>
    <t>Realizar 40 asesorias juridicas a las Gerencias del Organismo</t>
  </si>
  <si>
    <t>Atender 10 siniestros o incidencias que requieran intervencion del area juridica.</t>
  </si>
  <si>
    <t>Realizar 12 capacitaciones y asesorar a los Comites Rurales de Agua.</t>
  </si>
  <si>
    <t>EVALUACIÓN GERENCIA SOPORTE TECNICO Y MANTO. PREV 2026</t>
  </si>
  <si>
    <t>Realizar 900 muestreos de cloracion en tomas domiciliarias</t>
  </si>
  <si>
    <t>Realizar el llenado de 1500 garrafones 20 litros por mes</t>
  </si>
  <si>
    <t>EVALUACIÓN COMUNICACIÓN SOCIAL JUMAPAA 2026</t>
  </si>
  <si>
    <t>Mantener el padron actual, mediante la renovación en colaboración con el Regristro Civil, e incrementar el padron en 15 tarifas por mes.</t>
  </si>
  <si>
    <t xml:space="preserve">Realizar 5 estudios socieconomicos </t>
  </si>
  <si>
    <t>Promover el cuidado y cultura del agua en los diferentes eventos organizados por diversas áreas de la administración púlica. 3 al año</t>
  </si>
  <si>
    <t>Crear 6 campañas publicitarias co concientizando a la ciudadania de la importancia del cuidado del agua y pago oportuno de servicio asi como quita de multas y recargos.</t>
  </si>
  <si>
    <t>Evaluar la percepcion ciudadana sobre la calidad del servicio del agua potable y alcantarillado para identificar Areas de Mejora. 30 encuestas por mes.</t>
  </si>
  <si>
    <t>EVALUACIÓN PTAR 2026</t>
  </si>
  <si>
    <t>Realizar 7 visitas de grupos de ciudadanos y/o planteles educativos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</si>
</sst>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%"/>
    <numFmt numFmtId="166" formatCode="d/m/yyyy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9"/>
      <name val="Calibri"/>
      <family val="2"/>
    </font>
    <font>
      <b/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name val="Calibri"/>
      <family val="2"/>
      <scheme val="minor"/>
    </font>
    <font>
      <sz val="46"/>
      <color theme="8" tint="-0.499984740745262"/>
      <name val="Calibri"/>
      <family val="2"/>
    </font>
    <font>
      <sz val="46"/>
      <color theme="8" tint="-0.499984740745262"/>
      <name val="Calibri"/>
      <family val="2"/>
      <scheme val="minor"/>
    </font>
    <font>
      <sz val="38"/>
      <color theme="8" tint="-0.499984740745262"/>
      <name val="Calibri"/>
      <family val="2"/>
    </font>
    <font>
      <sz val="38"/>
      <color theme="8" tint="-0.499984740745262"/>
      <name val="Calibri"/>
      <family val="2"/>
      <scheme val="minor"/>
    </font>
    <font>
      <sz val="48"/>
      <color theme="8" tint="-0.499984740745262"/>
      <name val="Calibri"/>
      <family val="2"/>
    </font>
    <font>
      <sz val="11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46"/>
      <color theme="8" tint="-0.499984740745262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i/>
      <sz val="11"/>
      <color rgb="FF000000"/>
      <name val="Calibri"/>
      <charset val="134"/>
    </font>
    <font>
      <b/>
      <sz val="10"/>
      <name val="Calibri"/>
      <charset val="134"/>
    </font>
    <font>
      <b/>
      <sz val="11"/>
      <name val="Calibri"/>
      <charset val="134"/>
    </font>
    <font>
      <b/>
      <sz val="10"/>
      <color rgb="FF000000"/>
      <name val="Calibri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1AAF01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rgb="FFD8D8D8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D8D8D8"/>
      </patternFill>
    </fill>
    <fill>
      <patternFill patternType="solid">
        <fgColor rgb="FF5B9BD5"/>
        <bgColor rgb="FFD8D8D8"/>
      </patternFill>
    </fill>
    <fill>
      <patternFill patternType="solid">
        <fgColor rgb="FFDDEBF7"/>
        <bgColor rgb="FFD8D8D8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7F7F7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7F7F7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BDD7EE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5117038483843"/>
        <bgColor rgb="FFD8D8D8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5B9BD5"/>
        <bgColor rgb="FF5B9BD5"/>
      </patternFill>
    </fill>
    <fill>
      <patternFill patternType="solid">
        <fgColor theme="4"/>
        <bgColor theme="4"/>
      </patternFill>
    </fill>
    <fill>
      <patternFill patternType="solid">
        <fgColor rgb="FFDDEBF7"/>
        <bgColor rgb="FFDDEBF7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BDD7EE"/>
        <bgColor rgb="FFBDD7EE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DEEAF6"/>
      </patternFill>
    </fill>
    <fill>
      <patternFill patternType="solid">
        <fgColor rgb="FF00B050"/>
        <bgColor rgb="FF1AAF01"/>
      </patternFill>
    </fill>
    <fill>
      <patternFill patternType="solid">
        <fgColor rgb="FF00B050"/>
        <bgColor rgb="FFFFFFFF"/>
      </patternFill>
    </fill>
    <fill>
      <patternFill patternType="solid">
        <fgColor rgb="FF92D050"/>
        <bgColor rgb="FF1AAF01"/>
      </patternFill>
    </fill>
    <fill>
      <patternFill patternType="solid">
        <fgColor rgb="FF92D050"/>
        <bgColor rgb="FFFFFFFF"/>
      </patternFill>
    </fill>
    <fill>
      <patternFill patternType="solid">
        <fgColor theme="4" tint="0.79992065187536243"/>
        <bgColor rgb="FFD8D8D8"/>
      </patternFill>
    </fill>
  </fills>
  <borders count="74">
    <border>
      <left/>
      <right/>
      <top/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rgb="FF000000"/>
      </right>
      <top/>
      <bottom/>
      <diagonal/>
    </border>
    <border>
      <left/>
      <right/>
      <top style="dashed">
        <color rgb="FF000000"/>
      </top>
      <bottom/>
      <diagonal/>
    </border>
    <border>
      <left style="medium">
        <color rgb="FF323543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/>
      <top/>
      <bottom style="dashed">
        <color rgb="FF000000"/>
      </bottom>
      <diagonal/>
    </border>
    <border>
      <left style="thick">
        <color auto="1"/>
      </left>
      <right/>
      <top style="dashed">
        <color rgb="FF000000"/>
      </top>
      <bottom/>
      <diagonal/>
    </border>
    <border>
      <left/>
      <right style="thick">
        <color auto="1"/>
      </right>
      <top style="dashed">
        <color rgb="FF000000"/>
      </top>
      <bottom/>
      <diagonal/>
    </border>
    <border>
      <left style="medium">
        <color rgb="FF323543"/>
      </left>
      <right/>
      <top style="medium">
        <color rgb="FF323543"/>
      </top>
      <bottom style="medium">
        <color rgb="FF323543"/>
      </bottom>
      <diagonal/>
    </border>
    <border>
      <left style="thick">
        <color auto="1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dashed">
        <color rgb="FF000000"/>
      </bottom>
      <diagonal/>
    </border>
    <border>
      <left/>
      <right style="thick">
        <color auto="1"/>
      </right>
      <top/>
      <bottom style="dashed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/>
      <right style="dashed">
        <color indexed="64"/>
      </right>
      <top/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323543"/>
      </left>
      <right style="thick">
        <color rgb="FF323543"/>
      </right>
      <top style="medium">
        <color indexed="64"/>
      </top>
      <bottom style="medium">
        <color indexed="64"/>
      </bottom>
      <diagonal/>
    </border>
    <border>
      <left/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dashed">
        <color rgb="FF000000"/>
      </top>
      <bottom/>
      <diagonal/>
    </border>
    <border>
      <left/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/>
      <top/>
      <bottom style="medium">
        <color indexed="64"/>
      </bottom>
      <diagonal/>
    </border>
    <border>
      <left style="thick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ck">
        <color auto="1"/>
      </right>
      <top style="dashed">
        <color auto="1"/>
      </top>
      <bottom/>
      <diagonal/>
    </border>
    <border>
      <left style="thick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thick">
        <color auto="1"/>
      </left>
      <right style="dashed">
        <color auto="1"/>
      </right>
      <top/>
      <bottom/>
      <diagonal/>
    </border>
    <border>
      <left style="thick">
        <color auto="1"/>
      </left>
      <right style="dashed">
        <color auto="1"/>
      </right>
      <top/>
      <bottom style="dashed">
        <color auto="1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rgb="FF000000"/>
      </right>
      <top style="medium">
        <color rgb="FF323543"/>
      </top>
      <bottom style="medium">
        <color rgb="FF323543"/>
      </bottom>
      <diagonal/>
    </border>
    <border>
      <left/>
      <right style="dotted">
        <color rgb="FF000000"/>
      </right>
      <top/>
      <bottom/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7" fillId="0" borderId="0"/>
    <xf numFmtId="43" fontId="27" fillId="0" borderId="0" applyFont="0" applyFill="0" applyBorder="0" applyAlignment="0" applyProtection="0"/>
  </cellStyleXfs>
  <cellXfs count="660">
    <xf numFmtId="0" fontId="0" fillId="0" borderId="0" xfId="0"/>
    <xf numFmtId="3" fontId="0" fillId="0" borderId="0" xfId="0" applyNumberForma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164" fontId="0" fillId="3" borderId="0" xfId="0" applyNumberForma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0" fontId="0" fillId="4" borderId="0" xfId="0" applyFill="1"/>
    <xf numFmtId="0" fontId="0" fillId="2" borderId="0" xfId="0" applyFill="1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164" fontId="0" fillId="5" borderId="0" xfId="0" applyNumberFormat="1" applyFill="1" applyAlignment="1">
      <alignment horizontal="center"/>
    </xf>
    <xf numFmtId="10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4" fontId="8" fillId="6" borderId="0" xfId="0" applyNumberFormat="1" applyFont="1" applyFill="1" applyAlignment="1">
      <alignment horizontal="center"/>
    </xf>
    <xf numFmtId="165" fontId="8" fillId="6" borderId="0" xfId="0" applyNumberFormat="1" applyFont="1" applyFill="1" applyAlignment="1">
      <alignment horizontal="center"/>
    </xf>
    <xf numFmtId="10" fontId="9" fillId="7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9" fontId="2" fillId="0" borderId="0" xfId="0" applyNumberFormat="1" applyFont="1"/>
    <xf numFmtId="10" fontId="2" fillId="0" borderId="0" xfId="0" applyNumberFormat="1" applyFont="1"/>
    <xf numFmtId="9" fontId="1" fillId="0" borderId="0" xfId="0" applyNumberFormat="1" applyFont="1"/>
    <xf numFmtId="0" fontId="2" fillId="0" borderId="0" xfId="0" applyFont="1" applyAlignment="1">
      <alignment horizontal="center" vertical="center"/>
    </xf>
    <xf numFmtId="10" fontId="1" fillId="0" borderId="0" xfId="1" applyNumberFormat="1" applyFont="1"/>
    <xf numFmtId="0" fontId="2" fillId="0" borderId="0" xfId="0" applyFont="1" applyAlignment="1">
      <alignment horizontal="center"/>
    </xf>
    <xf numFmtId="0" fontId="4" fillId="4" borderId="0" xfId="0" applyFont="1" applyFill="1"/>
    <xf numFmtId="3" fontId="5" fillId="3" borderId="0" xfId="0" applyNumberFormat="1" applyFont="1" applyFill="1" applyAlignment="1">
      <alignment horizontal="center"/>
    </xf>
    <xf numFmtId="0" fontId="0" fillId="5" borderId="0" xfId="0" applyFill="1"/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right"/>
    </xf>
    <xf numFmtId="0" fontId="8" fillId="6" borderId="0" xfId="0" applyFont="1" applyFill="1" applyAlignment="1">
      <alignment horizontal="center"/>
    </xf>
    <xf numFmtId="0" fontId="8" fillId="6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9" fontId="5" fillId="3" borderId="0" xfId="0" applyNumberFormat="1" applyFont="1" applyFill="1" applyAlignment="1">
      <alignment horizontal="center"/>
    </xf>
    <xf numFmtId="0" fontId="0" fillId="4" borderId="19" xfId="0" applyFill="1" applyBorder="1"/>
    <xf numFmtId="0" fontId="0" fillId="4" borderId="20" xfId="0" applyFill="1" applyBorder="1"/>
    <xf numFmtId="0" fontId="10" fillId="2" borderId="0" xfId="0" applyFont="1" applyFill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0" fontId="0" fillId="2" borderId="0" xfId="0" applyNumberFormat="1" applyFill="1" applyAlignment="1">
      <alignment horizontal="center"/>
    </xf>
    <xf numFmtId="10" fontId="0" fillId="2" borderId="19" xfId="0" applyNumberFormat="1" applyFill="1" applyBorder="1" applyAlignment="1">
      <alignment horizontal="center"/>
    </xf>
    <xf numFmtId="10" fontId="0" fillId="2" borderId="20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5" fillId="4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left" vertical="top" wrapText="1"/>
    </xf>
    <xf numFmtId="164" fontId="0" fillId="3" borderId="19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  <xf numFmtId="164" fontId="0" fillId="2" borderId="35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8" borderId="11" xfId="0" applyFont="1" applyFill="1" applyBorder="1" applyAlignment="1">
      <alignment horizontal="right"/>
    </xf>
    <xf numFmtId="3" fontId="5" fillId="8" borderId="14" xfId="0" applyNumberFormat="1" applyFont="1" applyFill="1" applyBorder="1" applyAlignment="1">
      <alignment horizontal="center"/>
    </xf>
    <xf numFmtId="3" fontId="5" fillId="8" borderId="11" xfId="0" applyNumberFormat="1" applyFont="1" applyFill="1" applyBorder="1" applyAlignment="1">
      <alignment horizontal="center"/>
    </xf>
    <xf numFmtId="3" fontId="5" fillId="8" borderId="15" xfId="0" applyNumberFormat="1" applyFont="1" applyFill="1" applyBorder="1" applyAlignment="1">
      <alignment horizontal="center"/>
    </xf>
    <xf numFmtId="3" fontId="5" fillId="8" borderId="32" xfId="0" applyNumberFormat="1" applyFont="1" applyFill="1" applyBorder="1" applyAlignment="1">
      <alignment horizontal="center"/>
    </xf>
    <xf numFmtId="0" fontId="5" fillId="8" borderId="0" xfId="0" applyFont="1" applyFill="1" applyAlignment="1">
      <alignment horizontal="right"/>
    </xf>
    <xf numFmtId="9" fontId="0" fillId="8" borderId="19" xfId="0" applyNumberFormat="1" applyFill="1" applyBorder="1" applyAlignment="1">
      <alignment horizontal="center"/>
    </xf>
    <xf numFmtId="9" fontId="0" fillId="8" borderId="0" xfId="0" applyNumberFormat="1" applyFill="1" applyAlignment="1">
      <alignment horizontal="center"/>
    </xf>
    <xf numFmtId="9" fontId="0" fillId="8" borderId="20" xfId="0" applyNumberFormat="1" applyFill="1" applyBorder="1" applyAlignment="1">
      <alignment horizontal="center"/>
    </xf>
    <xf numFmtId="9" fontId="5" fillId="8" borderId="10" xfId="0" applyNumberFormat="1" applyFont="1" applyFill="1" applyBorder="1" applyAlignment="1">
      <alignment horizontal="center"/>
    </xf>
    <xf numFmtId="164" fontId="0" fillId="8" borderId="19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20" xfId="0" applyNumberFormat="1" applyFill="1" applyBorder="1" applyAlignment="1">
      <alignment horizontal="center"/>
    </xf>
    <xf numFmtId="164" fontId="5" fillId="8" borderId="10" xfId="0" applyNumberFormat="1" applyFont="1" applyFill="1" applyBorder="1" applyAlignment="1">
      <alignment horizontal="center"/>
    </xf>
    <xf numFmtId="0" fontId="5" fillId="8" borderId="13" xfId="0" applyFont="1" applyFill="1" applyBorder="1" applyAlignment="1">
      <alignment horizontal="right"/>
    </xf>
    <xf numFmtId="164" fontId="0" fillId="8" borderId="21" xfId="0" applyNumberFormat="1" applyFill="1" applyBorder="1" applyAlignment="1">
      <alignment horizontal="center"/>
    </xf>
    <xf numFmtId="164" fontId="0" fillId="8" borderId="13" xfId="0" applyNumberFormat="1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164" fontId="5" fillId="8" borderId="33" xfId="0" applyNumberFormat="1" applyFont="1" applyFill="1" applyBorder="1" applyAlignment="1">
      <alignment horizontal="center"/>
    </xf>
    <xf numFmtId="0" fontId="5" fillId="10" borderId="11" xfId="0" applyFont="1" applyFill="1" applyBorder="1" applyAlignment="1">
      <alignment horizontal="right"/>
    </xf>
    <xf numFmtId="3" fontId="5" fillId="10" borderId="14" xfId="0" applyNumberFormat="1" applyFont="1" applyFill="1" applyBorder="1" applyAlignment="1">
      <alignment horizontal="center"/>
    </xf>
    <xf numFmtId="3" fontId="5" fillId="10" borderId="11" xfId="0" applyNumberFormat="1" applyFont="1" applyFill="1" applyBorder="1" applyAlignment="1">
      <alignment horizontal="center"/>
    </xf>
    <xf numFmtId="3" fontId="5" fillId="10" borderId="15" xfId="0" applyNumberFormat="1" applyFont="1" applyFill="1" applyBorder="1" applyAlignment="1">
      <alignment horizontal="center"/>
    </xf>
    <xf numFmtId="3" fontId="5" fillId="10" borderId="32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right"/>
    </xf>
    <xf numFmtId="9" fontId="0" fillId="10" borderId="19" xfId="0" applyNumberFormat="1" applyFill="1" applyBorder="1" applyAlignment="1">
      <alignment horizontal="center"/>
    </xf>
    <xf numFmtId="9" fontId="0" fillId="10" borderId="0" xfId="0" applyNumberFormat="1" applyFill="1" applyAlignment="1">
      <alignment horizontal="center"/>
    </xf>
    <xf numFmtId="9" fontId="0" fillId="10" borderId="20" xfId="0" applyNumberFormat="1" applyFill="1" applyBorder="1" applyAlignment="1">
      <alignment horizontal="center"/>
    </xf>
    <xf numFmtId="9" fontId="5" fillId="10" borderId="10" xfId="0" applyNumberFormat="1" applyFont="1" applyFill="1" applyBorder="1" applyAlignment="1">
      <alignment horizontal="center"/>
    </xf>
    <xf numFmtId="164" fontId="0" fillId="10" borderId="19" xfId="0" applyNumberFormat="1" applyFill="1" applyBorder="1" applyAlignment="1">
      <alignment horizontal="center"/>
    </xf>
    <xf numFmtId="164" fontId="0" fillId="10" borderId="0" xfId="0" applyNumberFormat="1" applyFill="1" applyAlignment="1">
      <alignment horizontal="center"/>
    </xf>
    <xf numFmtId="164" fontId="0" fillId="10" borderId="20" xfId="0" applyNumberFormat="1" applyFill="1" applyBorder="1" applyAlignment="1">
      <alignment horizontal="center"/>
    </xf>
    <xf numFmtId="164" fontId="5" fillId="10" borderId="10" xfId="0" applyNumberFormat="1" applyFont="1" applyFill="1" applyBorder="1" applyAlignment="1">
      <alignment horizontal="center"/>
    </xf>
    <xf numFmtId="0" fontId="5" fillId="10" borderId="13" xfId="0" applyFont="1" applyFill="1" applyBorder="1" applyAlignment="1">
      <alignment horizontal="right"/>
    </xf>
    <xf numFmtId="164" fontId="0" fillId="10" borderId="21" xfId="0" applyNumberFormat="1" applyFill="1" applyBorder="1" applyAlignment="1">
      <alignment horizontal="center"/>
    </xf>
    <xf numFmtId="164" fontId="0" fillId="10" borderId="13" xfId="0" applyNumberFormat="1" applyFill="1" applyBorder="1" applyAlignment="1">
      <alignment horizontal="center"/>
    </xf>
    <xf numFmtId="164" fontId="0" fillId="10" borderId="22" xfId="0" applyNumberFormat="1" applyFill="1" applyBorder="1" applyAlignment="1">
      <alignment horizontal="center"/>
    </xf>
    <xf numFmtId="164" fontId="5" fillId="10" borderId="33" xfId="0" applyNumberFormat="1" applyFont="1" applyFill="1" applyBorder="1" applyAlignment="1">
      <alignment horizontal="center"/>
    </xf>
    <xf numFmtId="9" fontId="0" fillId="10" borderId="34" xfId="0" applyNumberFormat="1" applyFill="1" applyBorder="1" applyAlignment="1">
      <alignment horizontal="center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1" fillId="10" borderId="6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right"/>
    </xf>
    <xf numFmtId="3" fontId="11" fillId="10" borderId="32" xfId="0" applyNumberFormat="1" applyFont="1" applyFill="1" applyBorder="1" applyAlignment="1">
      <alignment horizontal="center"/>
    </xf>
    <xf numFmtId="0" fontId="11" fillId="10" borderId="0" xfId="0" applyFont="1" applyFill="1" applyAlignment="1">
      <alignment horizontal="right"/>
    </xf>
    <xf numFmtId="9" fontId="14" fillId="10" borderId="19" xfId="0" applyNumberFormat="1" applyFont="1" applyFill="1" applyBorder="1" applyAlignment="1">
      <alignment horizontal="center"/>
    </xf>
    <xf numFmtId="9" fontId="14" fillId="10" borderId="0" xfId="0" applyNumberFormat="1" applyFont="1" applyFill="1" applyAlignment="1">
      <alignment horizontal="center"/>
    </xf>
    <xf numFmtId="9" fontId="14" fillId="10" borderId="20" xfId="0" applyNumberFormat="1" applyFont="1" applyFill="1" applyBorder="1" applyAlignment="1">
      <alignment horizontal="center"/>
    </xf>
    <xf numFmtId="9" fontId="14" fillId="10" borderId="34" xfId="0" applyNumberFormat="1" applyFont="1" applyFill="1" applyBorder="1" applyAlignment="1">
      <alignment horizontal="center"/>
    </xf>
    <xf numFmtId="164" fontId="14" fillId="10" borderId="19" xfId="0" applyNumberFormat="1" applyFont="1" applyFill="1" applyBorder="1" applyAlignment="1">
      <alignment horizontal="center"/>
    </xf>
    <xf numFmtId="164" fontId="14" fillId="10" borderId="0" xfId="0" applyNumberFormat="1" applyFont="1" applyFill="1" applyAlignment="1">
      <alignment horizontal="center"/>
    </xf>
    <xf numFmtId="164" fontId="14" fillId="10" borderId="20" xfId="0" applyNumberFormat="1" applyFont="1" applyFill="1" applyBorder="1" applyAlignment="1">
      <alignment horizontal="center"/>
    </xf>
    <xf numFmtId="164" fontId="11" fillId="10" borderId="10" xfId="0" applyNumberFormat="1" applyFont="1" applyFill="1" applyBorder="1" applyAlignment="1">
      <alignment horizontal="center"/>
    </xf>
    <xf numFmtId="0" fontId="11" fillId="10" borderId="13" xfId="0" applyFont="1" applyFill="1" applyBorder="1" applyAlignment="1">
      <alignment horizontal="right"/>
    </xf>
    <xf numFmtId="164" fontId="14" fillId="10" borderId="21" xfId="0" applyNumberFormat="1" applyFont="1" applyFill="1" applyBorder="1" applyAlignment="1">
      <alignment horizontal="center"/>
    </xf>
    <xf numFmtId="164" fontId="14" fillId="10" borderId="13" xfId="0" applyNumberFormat="1" applyFont="1" applyFill="1" applyBorder="1" applyAlignment="1">
      <alignment horizontal="center"/>
    </xf>
    <xf numFmtId="164" fontId="14" fillId="10" borderId="22" xfId="0" applyNumberFormat="1" applyFont="1" applyFill="1" applyBorder="1" applyAlignment="1">
      <alignment horizontal="center"/>
    </xf>
    <xf numFmtId="164" fontId="11" fillId="10" borderId="33" xfId="0" applyNumberFormat="1" applyFon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3" fontId="0" fillId="3" borderId="16" xfId="0" applyNumberFormat="1" applyFill="1" applyBorder="1" applyAlignment="1">
      <alignment horizontal="center"/>
    </xf>
    <xf numFmtId="0" fontId="12" fillId="12" borderId="36" xfId="0" applyFont="1" applyFill="1" applyBorder="1" applyAlignment="1">
      <alignment horizontal="center"/>
    </xf>
    <xf numFmtId="0" fontId="12" fillId="12" borderId="37" xfId="0" applyFont="1" applyFill="1" applyBorder="1" applyAlignment="1">
      <alignment horizontal="center"/>
    </xf>
    <xf numFmtId="0" fontId="12" fillId="13" borderId="14" xfId="0" applyFont="1" applyFill="1" applyBorder="1" applyAlignment="1">
      <alignment horizontal="center"/>
    </xf>
    <xf numFmtId="0" fontId="15" fillId="14" borderId="14" xfId="0" applyFont="1" applyFill="1" applyBorder="1" applyAlignment="1">
      <alignment horizontal="center"/>
    </xf>
    <xf numFmtId="0" fontId="15" fillId="14" borderId="11" xfId="0" applyFont="1" applyFill="1" applyBorder="1" applyAlignment="1">
      <alignment horizontal="center"/>
    </xf>
    <xf numFmtId="0" fontId="15" fillId="14" borderId="15" xfId="0" applyFont="1" applyFill="1" applyBorder="1" applyAlignment="1">
      <alignment horizontal="center"/>
    </xf>
    <xf numFmtId="0" fontId="15" fillId="13" borderId="14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center"/>
    </xf>
    <xf numFmtId="0" fontId="15" fillId="13" borderId="15" xfId="0" applyFont="1" applyFill="1" applyBorder="1" applyAlignment="1">
      <alignment horizontal="center"/>
    </xf>
    <xf numFmtId="0" fontId="16" fillId="13" borderId="0" xfId="0" applyFont="1" applyFill="1" applyAlignment="1">
      <alignment horizontal="center"/>
    </xf>
    <xf numFmtId="0" fontId="16" fillId="13" borderId="13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14" borderId="0" xfId="0" applyFont="1" applyFill="1" applyAlignment="1">
      <alignment horizontal="center"/>
    </xf>
    <xf numFmtId="0" fontId="16" fillId="14" borderId="13" xfId="0" applyFont="1" applyFill="1" applyBorder="1" applyAlignment="1">
      <alignment horizontal="center"/>
    </xf>
    <xf numFmtId="0" fontId="8" fillId="17" borderId="0" xfId="0" applyFont="1" applyFill="1" applyAlignment="1">
      <alignment horizontal="center"/>
    </xf>
    <xf numFmtId="0" fontId="8" fillId="17" borderId="0" xfId="0" applyFont="1" applyFill="1" applyAlignment="1">
      <alignment horizontal="right"/>
    </xf>
    <xf numFmtId="164" fontId="8" fillId="17" borderId="19" xfId="0" applyNumberFormat="1" applyFont="1" applyFill="1" applyBorder="1" applyAlignment="1">
      <alignment horizontal="center"/>
    </xf>
    <xf numFmtId="164" fontId="8" fillId="17" borderId="0" xfId="0" applyNumberFormat="1" applyFont="1" applyFill="1" applyAlignment="1">
      <alignment horizontal="center"/>
    </xf>
    <xf numFmtId="164" fontId="8" fillId="17" borderId="20" xfId="0" applyNumberFormat="1" applyFont="1" applyFill="1" applyBorder="1" applyAlignment="1">
      <alignment horizontal="center"/>
    </xf>
    <xf numFmtId="165" fontId="8" fillId="17" borderId="19" xfId="0" applyNumberFormat="1" applyFont="1" applyFill="1" applyBorder="1" applyAlignment="1">
      <alignment horizontal="center"/>
    </xf>
    <xf numFmtId="165" fontId="8" fillId="17" borderId="0" xfId="0" applyNumberFormat="1" applyFont="1" applyFill="1" applyAlignment="1">
      <alignment horizontal="center"/>
    </xf>
    <xf numFmtId="165" fontId="8" fillId="17" borderId="20" xfId="0" applyNumberFormat="1" applyFont="1" applyFill="1" applyBorder="1" applyAlignment="1">
      <alignment horizontal="center"/>
    </xf>
    <xf numFmtId="165" fontId="8" fillId="17" borderId="31" xfId="0" applyNumberFormat="1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2" fillId="4" borderId="0" xfId="0" applyFont="1" applyFill="1"/>
    <xf numFmtId="165" fontId="8" fillId="17" borderId="27" xfId="0" applyNumberFormat="1" applyFont="1" applyFill="1" applyBorder="1" applyAlignment="1">
      <alignment horizontal="center"/>
    </xf>
    <xf numFmtId="0" fontId="13" fillId="5" borderId="39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right"/>
    </xf>
    <xf numFmtId="0" fontId="12" fillId="4" borderId="0" xfId="0" applyFont="1" applyFill="1"/>
    <xf numFmtId="0" fontId="17" fillId="4" borderId="4" xfId="0" applyFont="1" applyFill="1" applyBorder="1" applyAlignment="1">
      <alignment horizontal="right"/>
    </xf>
    <xf numFmtId="0" fontId="18" fillId="5" borderId="0" xfId="0" applyFont="1" applyFill="1" applyAlignment="1">
      <alignment horizontal="center"/>
    </xf>
    <xf numFmtId="165" fontId="8" fillId="17" borderId="28" xfId="0" applyNumberFormat="1" applyFont="1" applyFill="1" applyBorder="1" applyAlignment="1">
      <alignment horizontal="center"/>
    </xf>
    <xf numFmtId="0" fontId="8" fillId="20" borderId="0" xfId="0" applyFont="1" applyFill="1" applyAlignment="1">
      <alignment horizontal="center"/>
    </xf>
    <xf numFmtId="0" fontId="8" fillId="20" borderId="0" xfId="0" applyFont="1" applyFill="1" applyAlignment="1">
      <alignment horizontal="right"/>
    </xf>
    <xf numFmtId="164" fontId="8" fillId="20" borderId="19" xfId="0" applyNumberFormat="1" applyFont="1" applyFill="1" applyBorder="1" applyAlignment="1">
      <alignment horizontal="center"/>
    </xf>
    <xf numFmtId="165" fontId="8" fillId="20" borderId="19" xfId="0" applyNumberFormat="1" applyFont="1" applyFill="1" applyBorder="1" applyAlignment="1">
      <alignment horizontal="center"/>
    </xf>
    <xf numFmtId="165" fontId="8" fillId="20" borderId="0" xfId="0" applyNumberFormat="1" applyFont="1" applyFill="1" applyAlignment="1">
      <alignment horizontal="center"/>
    </xf>
    <xf numFmtId="165" fontId="8" fillId="20" borderId="20" xfId="0" applyNumberFormat="1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164" fontId="16" fillId="14" borderId="13" xfId="0" applyNumberFormat="1" applyFont="1" applyFill="1" applyBorder="1" applyAlignment="1">
      <alignment horizontal="center"/>
    </xf>
    <xf numFmtId="164" fontId="16" fillId="13" borderId="13" xfId="0" applyNumberFormat="1" applyFont="1" applyFill="1" applyBorder="1" applyAlignment="1">
      <alignment horizontal="center"/>
    </xf>
    <xf numFmtId="164" fontId="16" fillId="13" borderId="0" xfId="0" applyNumberFormat="1" applyFont="1" applyFill="1" applyAlignment="1">
      <alignment horizontal="center"/>
    </xf>
    <xf numFmtId="0" fontId="14" fillId="3" borderId="17" xfId="0" applyFont="1" applyFill="1" applyBorder="1" applyAlignment="1" applyProtection="1">
      <alignment horizontal="center"/>
      <protection locked="0"/>
    </xf>
    <xf numFmtId="0" fontId="14" fillId="3" borderId="12" xfId="0" applyFont="1" applyFill="1" applyBorder="1" applyAlignment="1" applyProtection="1">
      <alignment horizontal="center"/>
      <protection locked="0"/>
    </xf>
    <xf numFmtId="0" fontId="14" fillId="3" borderId="37" xfId="0" applyFont="1" applyFill="1" applyBorder="1" applyAlignment="1" applyProtection="1">
      <alignment horizontal="center"/>
      <protection locked="0"/>
    </xf>
    <xf numFmtId="0" fontId="14" fillId="0" borderId="37" xfId="0" applyFont="1" applyBorder="1" applyAlignment="1" applyProtection="1">
      <alignment horizontal="center"/>
      <protection locked="0"/>
    </xf>
    <xf numFmtId="0" fontId="15" fillId="14" borderId="46" xfId="0" applyFont="1" applyFill="1" applyBorder="1" applyAlignment="1">
      <alignment horizontal="center"/>
    </xf>
    <xf numFmtId="3" fontId="5" fillId="10" borderId="46" xfId="0" applyNumberFormat="1" applyFont="1" applyFill="1" applyBorder="1" applyAlignment="1">
      <alignment horizontal="center"/>
    </xf>
    <xf numFmtId="3" fontId="5" fillId="8" borderId="46" xfId="0" applyNumberFormat="1" applyFont="1" applyFill="1" applyBorder="1" applyAlignment="1">
      <alignment horizontal="center"/>
    </xf>
    <xf numFmtId="0" fontId="12" fillId="13" borderId="46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9" fontId="14" fillId="10" borderId="7" xfId="0" applyNumberFormat="1" applyFont="1" applyFill="1" applyBorder="1" applyAlignment="1">
      <alignment horizontal="center"/>
    </xf>
    <xf numFmtId="9" fontId="0" fillId="8" borderId="7" xfId="0" applyNumberFormat="1" applyFill="1" applyBorder="1" applyAlignment="1">
      <alignment horizontal="center"/>
    </xf>
    <xf numFmtId="9" fontId="0" fillId="10" borderId="7" xfId="0" applyNumberForma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10" fontId="13" fillId="7" borderId="6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4" fillId="3" borderId="43" xfId="0" applyFont="1" applyFill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3" fontId="0" fillId="3" borderId="17" xfId="0" applyNumberFormat="1" applyFill="1" applyBorder="1" applyAlignment="1">
      <alignment horizontal="center"/>
    </xf>
    <xf numFmtId="9" fontId="0" fillId="8" borderId="34" xfId="0" applyNumberFormat="1" applyFill="1" applyBorder="1" applyAlignment="1">
      <alignment horizontal="center"/>
    </xf>
    <xf numFmtId="0" fontId="15" fillId="14" borderId="48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right"/>
    </xf>
    <xf numFmtId="0" fontId="15" fillId="13" borderId="0" xfId="0" applyFont="1" applyFill="1" applyAlignment="1">
      <alignment horizontal="right"/>
    </xf>
    <xf numFmtId="0" fontId="15" fillId="13" borderId="13" xfId="0" applyFont="1" applyFill="1" applyBorder="1" applyAlignment="1">
      <alignment horizontal="right"/>
    </xf>
    <xf numFmtId="0" fontId="15" fillId="14" borderId="11" xfId="0" applyFont="1" applyFill="1" applyBorder="1" applyAlignment="1">
      <alignment horizontal="right"/>
    </xf>
    <xf numFmtId="0" fontId="15" fillId="14" borderId="32" xfId="0" applyFont="1" applyFill="1" applyBorder="1" applyAlignment="1">
      <alignment horizontal="center"/>
    </xf>
    <xf numFmtId="0" fontId="15" fillId="14" borderId="0" xfId="0" applyFont="1" applyFill="1" applyAlignment="1">
      <alignment horizontal="right"/>
    </xf>
    <xf numFmtId="0" fontId="12" fillId="12" borderId="17" xfId="0" applyFont="1" applyFill="1" applyBorder="1" applyAlignment="1">
      <alignment horizontal="center"/>
    </xf>
    <xf numFmtId="0" fontId="12" fillId="12" borderId="12" xfId="0" applyFont="1" applyFill="1" applyBorder="1" applyAlignment="1">
      <alignment horizontal="center"/>
    </xf>
    <xf numFmtId="0" fontId="12" fillId="14" borderId="6" xfId="0" applyFont="1" applyFill="1" applyBorder="1" applyAlignment="1">
      <alignment horizontal="center"/>
    </xf>
    <xf numFmtId="0" fontId="15" fillId="14" borderId="13" xfId="0" applyFont="1" applyFill="1" applyBorder="1" applyAlignment="1">
      <alignment horizontal="right"/>
    </xf>
    <xf numFmtId="0" fontId="15" fillId="13" borderId="32" xfId="0" applyFont="1" applyFill="1" applyBorder="1" applyAlignment="1">
      <alignment horizontal="center"/>
    </xf>
    <xf numFmtId="0" fontId="12" fillId="13" borderId="6" xfId="0" applyFont="1" applyFill="1" applyBorder="1" applyAlignment="1">
      <alignment horizontal="center"/>
    </xf>
    <xf numFmtId="0" fontId="15" fillId="22" borderId="11" xfId="0" applyFont="1" applyFill="1" applyBorder="1" applyAlignment="1">
      <alignment horizontal="right"/>
    </xf>
    <xf numFmtId="0" fontId="15" fillId="22" borderId="14" xfId="0" applyFont="1" applyFill="1" applyBorder="1" applyAlignment="1">
      <alignment horizontal="center"/>
    </xf>
    <xf numFmtId="0" fontId="15" fillId="22" borderId="11" xfId="0" applyFont="1" applyFill="1" applyBorder="1" applyAlignment="1">
      <alignment horizontal="center"/>
    </xf>
    <xf numFmtId="0" fontId="15" fillId="22" borderId="15" xfId="0" applyFont="1" applyFill="1" applyBorder="1" applyAlignment="1">
      <alignment horizontal="center"/>
    </xf>
    <xf numFmtId="0" fontId="15" fillId="22" borderId="32" xfId="0" applyFont="1" applyFill="1" applyBorder="1" applyAlignment="1">
      <alignment horizontal="center"/>
    </xf>
    <xf numFmtId="0" fontId="15" fillId="22" borderId="0" xfId="0" applyFont="1" applyFill="1" applyAlignment="1">
      <alignment horizontal="right"/>
    </xf>
    <xf numFmtId="0" fontId="12" fillId="22" borderId="6" xfId="0" applyFont="1" applyFill="1" applyBorder="1" applyAlignment="1">
      <alignment horizontal="center"/>
    </xf>
    <xf numFmtId="9" fontId="16" fillId="22" borderId="19" xfId="0" applyNumberFormat="1" applyFont="1" applyFill="1" applyBorder="1" applyAlignment="1">
      <alignment horizontal="center"/>
    </xf>
    <xf numFmtId="9" fontId="16" fillId="22" borderId="0" xfId="0" applyNumberFormat="1" applyFont="1" applyFill="1" applyAlignment="1">
      <alignment horizontal="center"/>
    </xf>
    <xf numFmtId="9" fontId="16" fillId="22" borderId="20" xfId="0" applyNumberFormat="1" applyFont="1" applyFill="1" applyBorder="1" applyAlignment="1">
      <alignment horizontal="center"/>
    </xf>
    <xf numFmtId="9" fontId="15" fillId="22" borderId="10" xfId="0" applyNumberFormat="1" applyFont="1" applyFill="1" applyBorder="1" applyAlignment="1">
      <alignment horizontal="center"/>
    </xf>
    <xf numFmtId="0" fontId="15" fillId="22" borderId="13" xfId="0" applyFont="1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8" fillId="17" borderId="49" xfId="0" applyNumberFormat="1" applyFont="1" applyFill="1" applyBorder="1" applyAlignment="1">
      <alignment horizontal="center"/>
    </xf>
    <xf numFmtId="164" fontId="8" fillId="17" borderId="50" xfId="0" applyNumberFormat="1" applyFont="1" applyFill="1" applyBorder="1" applyAlignment="1">
      <alignment horizontal="center"/>
    </xf>
    <xf numFmtId="164" fontId="8" fillId="17" borderId="51" xfId="0" applyNumberFormat="1" applyFont="1" applyFill="1" applyBorder="1" applyAlignment="1">
      <alignment horizontal="center"/>
    </xf>
    <xf numFmtId="165" fontId="8" fillId="17" borderId="52" xfId="0" applyNumberFormat="1" applyFont="1" applyFill="1" applyBorder="1" applyAlignment="1">
      <alignment horizontal="center"/>
    </xf>
    <xf numFmtId="165" fontId="8" fillId="17" borderId="53" xfId="0" applyNumberFormat="1" applyFont="1" applyFill="1" applyBorder="1" applyAlignment="1">
      <alignment horizontal="center"/>
    </xf>
    <xf numFmtId="165" fontId="8" fillId="17" borderId="54" xfId="0" applyNumberFormat="1" applyFont="1" applyFill="1" applyBorder="1" applyAlignment="1">
      <alignment horizontal="center"/>
    </xf>
    <xf numFmtId="164" fontId="8" fillId="17" borderId="58" xfId="0" applyNumberFormat="1" applyFont="1" applyFill="1" applyBorder="1" applyAlignment="1">
      <alignment horizontal="center"/>
    </xf>
    <xf numFmtId="164" fontId="8" fillId="17" borderId="59" xfId="0" applyNumberFormat="1" applyFont="1" applyFill="1" applyBorder="1" applyAlignment="1">
      <alignment horizontal="center"/>
    </xf>
    <xf numFmtId="165" fontId="8" fillId="17" borderId="60" xfId="0" applyNumberFormat="1" applyFont="1" applyFill="1" applyBorder="1" applyAlignment="1">
      <alignment horizontal="center"/>
    </xf>
    <xf numFmtId="164" fontId="0" fillId="23" borderId="19" xfId="0" applyNumberFormat="1" applyFill="1" applyBorder="1" applyAlignment="1">
      <alignment horizontal="center"/>
    </xf>
    <xf numFmtId="164" fontId="0" fillId="23" borderId="21" xfId="0" applyNumberFormat="1" applyFill="1" applyBorder="1" applyAlignment="1">
      <alignment horizontal="center"/>
    </xf>
    <xf numFmtId="164" fontId="0" fillId="23" borderId="0" xfId="0" applyNumberFormat="1" applyFill="1" applyAlignment="1">
      <alignment horizontal="center"/>
    </xf>
    <xf numFmtId="164" fontId="0" fillId="23" borderId="13" xfId="0" applyNumberFormat="1" applyFill="1" applyBorder="1" applyAlignment="1">
      <alignment horizontal="center"/>
    </xf>
    <xf numFmtId="0" fontId="12" fillId="23" borderId="6" xfId="0" applyFont="1" applyFill="1" applyBorder="1" applyAlignment="1">
      <alignment horizontal="center"/>
    </xf>
    <xf numFmtId="0" fontId="1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right"/>
    </xf>
    <xf numFmtId="0" fontId="11" fillId="9" borderId="6" xfId="0" applyFont="1" applyFill="1" applyBorder="1" applyAlignment="1">
      <alignment horizontal="center"/>
    </xf>
    <xf numFmtId="3" fontId="11" fillId="11" borderId="6" xfId="0" applyNumberFormat="1" applyFont="1" applyFill="1" applyBorder="1" applyAlignment="1">
      <alignment horizontal="center"/>
    </xf>
    <xf numFmtId="3" fontId="11" fillId="9" borderId="6" xfId="0" applyNumberFormat="1" applyFont="1" applyFill="1" applyBorder="1" applyAlignment="1">
      <alignment horizontal="center"/>
    </xf>
    <xf numFmtId="0" fontId="27" fillId="0" borderId="0" xfId="3"/>
    <xf numFmtId="0" fontId="29" fillId="10" borderId="11" xfId="3" applyFont="1" applyFill="1" applyBorder="1" applyAlignment="1">
      <alignment horizontal="right"/>
    </xf>
    <xf numFmtId="0" fontId="32" fillId="13" borderId="11" xfId="3" applyFont="1" applyFill="1" applyBorder="1" applyAlignment="1">
      <alignment horizontal="center"/>
    </xf>
    <xf numFmtId="3" fontId="29" fillId="10" borderId="32" xfId="3" applyNumberFormat="1" applyFont="1" applyFill="1" applyBorder="1" applyAlignment="1">
      <alignment horizontal="center"/>
    </xf>
    <xf numFmtId="3" fontId="27" fillId="0" borderId="0" xfId="3" applyNumberFormat="1"/>
    <xf numFmtId="0" fontId="29" fillId="10" borderId="0" xfId="3" applyFont="1" applyFill="1" applyAlignment="1">
      <alignment horizontal="right"/>
    </xf>
    <xf numFmtId="0" fontId="33" fillId="10" borderId="6" xfId="3" applyFont="1" applyFill="1" applyBorder="1" applyAlignment="1">
      <alignment horizontal="center"/>
    </xf>
    <xf numFmtId="9" fontId="27" fillId="10" borderId="19" xfId="3" applyNumberFormat="1" applyFill="1" applyBorder="1" applyAlignment="1">
      <alignment horizontal="center"/>
    </xf>
    <xf numFmtId="9" fontId="27" fillId="10" borderId="0" xfId="3" applyNumberFormat="1" applyFill="1" applyAlignment="1">
      <alignment horizontal="center"/>
    </xf>
    <xf numFmtId="9" fontId="27" fillId="10" borderId="20" xfId="3" applyNumberFormat="1" applyFill="1" applyBorder="1" applyAlignment="1">
      <alignment horizontal="center"/>
    </xf>
    <xf numFmtId="9" fontId="27" fillId="10" borderId="34" xfId="3" applyNumberFormat="1" applyFill="1" applyBorder="1" applyAlignment="1">
      <alignment horizontal="center"/>
    </xf>
    <xf numFmtId="164" fontId="27" fillId="10" borderId="19" xfId="3" applyNumberFormat="1" applyFill="1" applyBorder="1" applyAlignment="1">
      <alignment horizontal="center"/>
    </xf>
    <xf numFmtId="164" fontId="27" fillId="10" borderId="0" xfId="3" applyNumberFormat="1" applyFill="1" applyAlignment="1">
      <alignment horizontal="center"/>
    </xf>
    <xf numFmtId="164" fontId="27" fillId="10" borderId="20" xfId="3" applyNumberFormat="1" applyFill="1" applyBorder="1" applyAlignment="1">
      <alignment horizontal="center"/>
    </xf>
    <xf numFmtId="164" fontId="29" fillId="10" borderId="10" xfId="3" applyNumberFormat="1" applyFont="1" applyFill="1" applyBorder="1" applyAlignment="1">
      <alignment horizontal="center"/>
    </xf>
    <xf numFmtId="0" fontId="29" fillId="10" borderId="13" xfId="3" applyFont="1" applyFill="1" applyBorder="1" applyAlignment="1">
      <alignment horizontal="right"/>
    </xf>
    <xf numFmtId="164" fontId="27" fillId="10" borderId="21" xfId="3" applyNumberFormat="1" applyFill="1" applyBorder="1" applyAlignment="1">
      <alignment horizontal="center"/>
    </xf>
    <xf numFmtId="164" fontId="27" fillId="10" borderId="13" xfId="3" applyNumberFormat="1" applyFill="1" applyBorder="1" applyAlignment="1">
      <alignment horizontal="center"/>
    </xf>
    <xf numFmtId="164" fontId="27" fillId="10" borderId="22" xfId="3" applyNumberFormat="1" applyFill="1" applyBorder="1" applyAlignment="1">
      <alignment horizontal="center"/>
    </xf>
    <xf numFmtId="164" fontId="29" fillId="10" borderId="33" xfId="3" applyNumberFormat="1" applyFont="1" applyFill="1" applyBorder="1" applyAlignment="1">
      <alignment horizontal="center"/>
    </xf>
    <xf numFmtId="0" fontId="29" fillId="2" borderId="0" xfId="3" applyFont="1" applyFill="1"/>
    <xf numFmtId="0" fontId="29" fillId="2" borderId="0" xfId="3" applyFont="1" applyFill="1" applyAlignment="1">
      <alignment horizontal="center"/>
    </xf>
    <xf numFmtId="0" fontId="27" fillId="2" borderId="0" xfId="3" applyFill="1" applyAlignment="1">
      <alignment horizontal="left" vertical="top" wrapText="1"/>
    </xf>
    <xf numFmtId="0" fontId="29" fillId="2" borderId="0" xfId="3" applyFont="1" applyFill="1" applyAlignment="1">
      <alignment horizontal="right"/>
    </xf>
    <xf numFmtId="0" fontId="27" fillId="2" borderId="19" xfId="3" applyFill="1" applyBorder="1" applyAlignment="1">
      <alignment horizontal="center"/>
    </xf>
    <xf numFmtId="0" fontId="27" fillId="2" borderId="0" xfId="3" applyFill="1" applyAlignment="1">
      <alignment horizontal="center"/>
    </xf>
    <xf numFmtId="0" fontId="27" fillId="2" borderId="20" xfId="3" applyFill="1" applyBorder="1" applyAlignment="1">
      <alignment horizontal="center"/>
    </xf>
    <xf numFmtId="164" fontId="27" fillId="2" borderId="0" xfId="3" applyNumberFormat="1" applyFill="1" applyAlignment="1">
      <alignment horizontal="center"/>
    </xf>
    <xf numFmtId="0" fontId="29" fillId="24" borderId="11" xfId="3" applyFont="1" applyFill="1" applyBorder="1" applyAlignment="1">
      <alignment horizontal="right"/>
    </xf>
    <xf numFmtId="0" fontId="32" fillId="14" borderId="14" xfId="3" applyFont="1" applyFill="1" applyBorder="1" applyAlignment="1">
      <alignment horizontal="center"/>
    </xf>
    <xf numFmtId="3" fontId="29" fillId="24" borderId="32" xfId="3" applyNumberFormat="1" applyFont="1" applyFill="1" applyBorder="1" applyAlignment="1">
      <alignment horizontal="center"/>
    </xf>
    <xf numFmtId="0" fontId="29" fillId="24" borderId="0" xfId="3" applyFont="1" applyFill="1" applyAlignment="1">
      <alignment horizontal="right"/>
    </xf>
    <xf numFmtId="1" fontId="33" fillId="24" borderId="6" xfId="3" applyNumberFormat="1" applyFont="1" applyFill="1" applyBorder="1" applyAlignment="1">
      <alignment horizontal="center"/>
    </xf>
    <xf numFmtId="9" fontId="29" fillId="24" borderId="10" xfId="3" applyNumberFormat="1" applyFont="1" applyFill="1" applyBorder="1" applyAlignment="1">
      <alignment horizontal="center"/>
    </xf>
    <xf numFmtId="164" fontId="29" fillId="24" borderId="10" xfId="3" applyNumberFormat="1" applyFont="1" applyFill="1" applyBorder="1" applyAlignment="1">
      <alignment horizontal="center"/>
    </xf>
    <xf numFmtId="0" fontId="29" fillId="24" borderId="13" xfId="3" applyFont="1" applyFill="1" applyBorder="1" applyAlignment="1">
      <alignment horizontal="right"/>
    </xf>
    <xf numFmtId="164" fontId="29" fillId="24" borderId="33" xfId="3" applyNumberFormat="1" applyFont="1" applyFill="1" applyBorder="1" applyAlignment="1">
      <alignment horizontal="center"/>
    </xf>
    <xf numFmtId="1" fontId="33" fillId="10" borderId="6" xfId="3" applyNumberFormat="1" applyFont="1" applyFill="1" applyBorder="1" applyAlignment="1">
      <alignment horizontal="center"/>
    </xf>
    <xf numFmtId="9" fontId="29" fillId="10" borderId="10" xfId="3" applyNumberFormat="1" applyFont="1" applyFill="1" applyBorder="1" applyAlignment="1">
      <alignment horizontal="center"/>
    </xf>
    <xf numFmtId="0" fontId="33" fillId="24" borderId="6" xfId="3" applyFont="1" applyFill="1" applyBorder="1" applyAlignment="1">
      <alignment horizontal="center"/>
    </xf>
    <xf numFmtId="1" fontId="29" fillId="24" borderId="32" xfId="3" applyNumberFormat="1" applyFont="1" applyFill="1" applyBorder="1" applyAlignment="1">
      <alignment horizontal="center"/>
    </xf>
    <xf numFmtId="0" fontId="31" fillId="0" borderId="0" xfId="3" applyFont="1"/>
    <xf numFmtId="0" fontId="27" fillId="4" borderId="0" xfId="3" applyFill="1"/>
    <xf numFmtId="0" fontId="34" fillId="2" borderId="0" xfId="3" applyFont="1" applyFill="1" applyAlignment="1">
      <alignment horizontal="center"/>
    </xf>
    <xf numFmtId="164" fontId="27" fillId="2" borderId="19" xfId="3" applyNumberFormat="1" applyFill="1" applyBorder="1" applyAlignment="1">
      <alignment horizontal="center"/>
    </xf>
    <xf numFmtId="164" fontId="27" fillId="2" borderId="20" xfId="3" applyNumberFormat="1" applyFill="1" applyBorder="1" applyAlignment="1">
      <alignment horizontal="center"/>
    </xf>
    <xf numFmtId="10" fontId="27" fillId="2" borderId="19" xfId="3" applyNumberFormat="1" applyFill="1" applyBorder="1" applyAlignment="1">
      <alignment horizontal="center"/>
    </xf>
    <xf numFmtId="10" fontId="27" fillId="2" borderId="0" xfId="3" applyNumberFormat="1" applyFill="1" applyAlignment="1">
      <alignment horizontal="center"/>
    </xf>
    <xf numFmtId="10" fontId="27" fillId="2" borderId="20" xfId="3" applyNumberFormat="1" applyFill="1" applyBorder="1" applyAlignment="1">
      <alignment horizontal="center"/>
    </xf>
    <xf numFmtId="0" fontId="27" fillId="2" borderId="0" xfId="3" applyFill="1" applyAlignment="1">
      <alignment vertical="top" wrapText="1"/>
    </xf>
    <xf numFmtId="0" fontId="27" fillId="2" borderId="0" xfId="3" applyFill="1"/>
    <xf numFmtId="0" fontId="36" fillId="17" borderId="0" xfId="3" applyFont="1" applyFill="1" applyAlignment="1">
      <alignment horizontal="center"/>
    </xf>
    <xf numFmtId="0" fontId="36" fillId="17" borderId="0" xfId="3" applyFont="1" applyFill="1" applyAlignment="1">
      <alignment horizontal="right"/>
    </xf>
    <xf numFmtId="164" fontId="36" fillId="17" borderId="0" xfId="3" applyNumberFormat="1" applyFont="1" applyFill="1" applyAlignment="1">
      <alignment horizontal="center"/>
    </xf>
    <xf numFmtId="165" fontId="36" fillId="17" borderId="0" xfId="3" applyNumberFormat="1" applyFont="1" applyFill="1" applyAlignment="1">
      <alignment horizontal="center"/>
    </xf>
    <xf numFmtId="0" fontId="29" fillId="0" borderId="0" xfId="3" applyFont="1"/>
    <xf numFmtId="0" fontId="27" fillId="0" borderId="0" xfId="3" applyAlignment="1">
      <alignment horizontal="center"/>
    </xf>
    <xf numFmtId="0" fontId="33" fillId="4" borderId="4" xfId="3" applyFont="1" applyFill="1" applyBorder="1" applyAlignment="1">
      <alignment horizontal="right"/>
    </xf>
    <xf numFmtId="0" fontId="38" fillId="4" borderId="0" xfId="3" applyFont="1" applyFill="1"/>
    <xf numFmtId="0" fontId="37" fillId="5" borderId="0" xfId="3" applyFont="1" applyFill="1" applyAlignment="1">
      <alignment horizontal="center"/>
    </xf>
    <xf numFmtId="0" fontId="40" fillId="0" borderId="0" xfId="3" applyFont="1" applyAlignment="1">
      <alignment horizontal="center"/>
    </xf>
    <xf numFmtId="10" fontId="27" fillId="0" borderId="0" xfId="3" applyNumberFormat="1"/>
    <xf numFmtId="0" fontId="40" fillId="0" borderId="0" xfId="3" applyFont="1"/>
    <xf numFmtId="164" fontId="27" fillId="5" borderId="0" xfId="3" applyNumberFormat="1" applyFill="1" applyAlignment="1">
      <alignment horizontal="center"/>
    </xf>
    <xf numFmtId="10" fontId="27" fillId="5" borderId="0" xfId="3" applyNumberFormat="1" applyFill="1" applyAlignment="1">
      <alignment horizontal="center"/>
    </xf>
    <xf numFmtId="0" fontId="27" fillId="5" borderId="0" xfId="3" applyFill="1" applyAlignment="1">
      <alignment horizontal="center"/>
    </xf>
    <xf numFmtId="164" fontId="36" fillId="6" borderId="0" xfId="3" applyNumberFormat="1" applyFont="1" applyFill="1" applyAlignment="1">
      <alignment horizontal="center"/>
    </xf>
    <xf numFmtId="165" fontId="36" fillId="6" borderId="0" xfId="3" applyNumberFormat="1" applyFont="1" applyFill="1" applyAlignment="1">
      <alignment horizontal="center"/>
    </xf>
    <xf numFmtId="10" fontId="35" fillId="7" borderId="0" xfId="3" applyNumberFormat="1" applyFont="1" applyFill="1" applyAlignment="1">
      <alignment horizontal="center"/>
    </xf>
    <xf numFmtId="0" fontId="39" fillId="5" borderId="0" xfId="3" applyFont="1" applyFill="1" applyAlignment="1">
      <alignment horizontal="center"/>
    </xf>
    <xf numFmtId="9" fontId="40" fillId="0" borderId="0" xfId="3" applyNumberFormat="1" applyFont="1"/>
    <xf numFmtId="10" fontId="40" fillId="0" borderId="0" xfId="3" applyNumberFormat="1" applyFont="1"/>
    <xf numFmtId="9" fontId="27" fillId="0" borderId="0" xfId="3" applyNumberFormat="1"/>
    <xf numFmtId="0" fontId="40" fillId="0" borderId="0" xfId="3" applyFont="1" applyAlignment="1">
      <alignment horizontal="center" vertical="center"/>
    </xf>
    <xf numFmtId="10" fontId="0" fillId="0" borderId="0" xfId="4" applyNumberFormat="1" applyFont="1"/>
    <xf numFmtId="0" fontId="14" fillId="0" borderId="4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3" borderId="37" xfId="0" applyFont="1" applyFill="1" applyBorder="1" applyAlignment="1">
      <alignment horizontal="center"/>
    </xf>
    <xf numFmtId="0" fontId="12" fillId="3" borderId="42" xfId="0" applyFont="1" applyFill="1" applyBorder="1" applyAlignment="1">
      <alignment horizontal="center"/>
    </xf>
    <xf numFmtId="0" fontId="14" fillId="3" borderId="43" xfId="0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2" fillId="3" borderId="61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4" fillId="0" borderId="16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4" fillId="0" borderId="47" xfId="0" applyFont="1" applyBorder="1" applyAlignment="1" applyProtection="1">
      <alignment horizontal="center"/>
      <protection locked="0"/>
    </xf>
    <xf numFmtId="0" fontId="0" fillId="4" borderId="2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9" fontId="0" fillId="24" borderId="0" xfId="0" applyNumberFormat="1" applyFill="1" applyAlignment="1">
      <alignment horizontal="center"/>
    </xf>
    <xf numFmtId="164" fontId="0" fillId="24" borderId="0" xfId="0" applyNumberFormat="1" applyFill="1" applyAlignment="1">
      <alignment horizontal="center"/>
    </xf>
    <xf numFmtId="164" fontId="0" fillId="24" borderId="13" xfId="0" applyNumberFormat="1" applyFill="1" applyBorder="1" applyAlignment="1">
      <alignment horizontal="center"/>
    </xf>
    <xf numFmtId="0" fontId="41" fillId="26" borderId="64" xfId="0" applyFont="1" applyFill="1" applyBorder="1" applyAlignment="1">
      <alignment horizontal="center"/>
    </xf>
    <xf numFmtId="0" fontId="41" fillId="26" borderId="65" xfId="0" applyFont="1" applyFill="1" applyBorder="1" applyAlignment="1">
      <alignment horizontal="center"/>
    </xf>
    <xf numFmtId="0" fontId="41" fillId="26" borderId="66" xfId="0" applyFont="1" applyFill="1" applyBorder="1" applyAlignment="1">
      <alignment horizontal="center"/>
    </xf>
    <xf numFmtId="9" fontId="41" fillId="27" borderId="69" xfId="0" applyNumberFormat="1" applyFont="1" applyFill="1" applyBorder="1" applyAlignment="1">
      <alignment horizontal="center"/>
    </xf>
    <xf numFmtId="164" fontId="44" fillId="27" borderId="62" xfId="0" applyNumberFormat="1" applyFont="1" applyFill="1" applyBorder="1" applyAlignment="1">
      <alignment horizontal="center"/>
    </xf>
    <xf numFmtId="164" fontId="44" fillId="27" borderId="0" xfId="0" applyNumberFormat="1" applyFont="1" applyFill="1" applyAlignment="1">
      <alignment horizontal="center"/>
    </xf>
    <xf numFmtId="164" fontId="44" fillId="27" borderId="70" xfId="0" applyNumberFormat="1" applyFont="1" applyFill="1" applyBorder="1" applyAlignment="1">
      <alignment horizontal="center"/>
    </xf>
    <xf numFmtId="164" fontId="44" fillId="27" borderId="71" xfId="0" applyNumberFormat="1" applyFont="1" applyFill="1" applyBorder="1" applyAlignment="1">
      <alignment horizontal="center"/>
    </xf>
    <xf numFmtId="0" fontId="44" fillId="2" borderId="62" xfId="0" applyFont="1" applyFill="1" applyBorder="1" applyAlignment="1">
      <alignment horizontal="center"/>
    </xf>
    <xf numFmtId="0" fontId="44" fillId="2" borderId="0" xfId="0" applyFont="1" applyFill="1" applyAlignment="1">
      <alignment horizontal="center"/>
    </xf>
    <xf numFmtId="0" fontId="44" fillId="2" borderId="63" xfId="0" applyFont="1" applyFill="1" applyBorder="1" applyAlignment="1">
      <alignment horizontal="center"/>
    </xf>
    <xf numFmtId="0" fontId="41" fillId="28" borderId="64" xfId="0" applyFont="1" applyFill="1" applyBorder="1" applyAlignment="1">
      <alignment horizontal="center"/>
    </xf>
    <xf numFmtId="0" fontId="41" fillId="28" borderId="65" xfId="0" applyFont="1" applyFill="1" applyBorder="1" applyAlignment="1">
      <alignment horizontal="center"/>
    </xf>
    <xf numFmtId="0" fontId="41" fillId="28" borderId="66" xfId="0" applyFont="1" applyFill="1" applyBorder="1" applyAlignment="1">
      <alignment horizontal="center"/>
    </xf>
    <xf numFmtId="9" fontId="41" fillId="29" borderId="69" xfId="0" applyNumberFormat="1" applyFont="1" applyFill="1" applyBorder="1" applyAlignment="1">
      <alignment horizontal="center"/>
    </xf>
    <xf numFmtId="164" fontId="44" fillId="29" borderId="62" xfId="0" applyNumberFormat="1" applyFont="1" applyFill="1" applyBorder="1" applyAlignment="1">
      <alignment horizontal="center"/>
    </xf>
    <xf numFmtId="164" fontId="44" fillId="29" borderId="0" xfId="0" applyNumberFormat="1" applyFont="1" applyFill="1" applyAlignment="1">
      <alignment horizontal="center"/>
    </xf>
    <xf numFmtId="164" fontId="44" fillId="29" borderId="70" xfId="0" applyNumberFormat="1" applyFont="1" applyFill="1" applyBorder="1" applyAlignment="1">
      <alignment horizontal="center"/>
    </xf>
    <xf numFmtId="164" fontId="44" fillId="29" borderId="71" xfId="0" applyNumberFormat="1" applyFont="1" applyFill="1" applyBorder="1" applyAlignment="1">
      <alignment horizontal="center"/>
    </xf>
    <xf numFmtId="0" fontId="44" fillId="30" borderId="62" xfId="0" applyFont="1" applyFill="1" applyBorder="1"/>
    <xf numFmtId="0" fontId="44" fillId="30" borderId="0" xfId="0" applyFont="1" applyFill="1"/>
    <xf numFmtId="0" fontId="44" fillId="30" borderId="63" xfId="0" applyFont="1" applyFill="1" applyBorder="1"/>
    <xf numFmtId="0" fontId="41" fillId="31" borderId="64" xfId="0" applyFont="1" applyFill="1" applyBorder="1" applyAlignment="1">
      <alignment horizontal="center"/>
    </xf>
    <xf numFmtId="0" fontId="41" fillId="31" borderId="65" xfId="0" applyFont="1" applyFill="1" applyBorder="1" applyAlignment="1">
      <alignment horizontal="center"/>
    </xf>
    <xf numFmtId="0" fontId="41" fillId="31" borderId="66" xfId="0" applyFont="1" applyFill="1" applyBorder="1" applyAlignment="1">
      <alignment horizontal="center"/>
    </xf>
    <xf numFmtId="9" fontId="43" fillId="31" borderId="62" xfId="0" applyNumberFormat="1" applyFont="1" applyFill="1" applyBorder="1" applyAlignment="1">
      <alignment horizontal="center"/>
    </xf>
    <xf numFmtId="9" fontId="43" fillId="31" borderId="0" xfId="0" applyNumberFormat="1" applyFont="1" applyFill="1" applyAlignment="1">
      <alignment horizontal="center"/>
    </xf>
    <xf numFmtId="9" fontId="43" fillId="31" borderId="63" xfId="0" applyNumberFormat="1" applyFont="1" applyFill="1" applyBorder="1" applyAlignment="1">
      <alignment horizontal="center"/>
    </xf>
    <xf numFmtId="164" fontId="44" fillId="32" borderId="62" xfId="0" applyNumberFormat="1" applyFont="1" applyFill="1" applyBorder="1" applyAlignment="1">
      <alignment horizontal="center"/>
    </xf>
    <xf numFmtId="164" fontId="44" fillId="32" borderId="0" xfId="0" applyNumberFormat="1" applyFont="1" applyFill="1" applyAlignment="1">
      <alignment horizontal="center"/>
    </xf>
    <xf numFmtId="164" fontId="44" fillId="32" borderId="70" xfId="0" applyNumberFormat="1" applyFont="1" applyFill="1" applyBorder="1" applyAlignment="1">
      <alignment horizontal="center"/>
    </xf>
    <xf numFmtId="164" fontId="44" fillId="32" borderId="71" xfId="0" applyNumberFormat="1" applyFont="1" applyFill="1" applyBorder="1" applyAlignment="1">
      <alignment horizontal="center"/>
    </xf>
    <xf numFmtId="164" fontId="44" fillId="30" borderId="62" xfId="0" applyNumberFormat="1" applyFont="1" applyFill="1" applyBorder="1" applyAlignment="1">
      <alignment horizontal="center"/>
    </xf>
    <xf numFmtId="164" fontId="44" fillId="30" borderId="0" xfId="0" applyNumberFormat="1" applyFont="1" applyFill="1" applyAlignment="1">
      <alignment horizontal="center"/>
    </xf>
    <xf numFmtId="10" fontId="44" fillId="2" borderId="62" xfId="0" applyNumberFormat="1" applyFont="1" applyFill="1" applyBorder="1" applyAlignment="1">
      <alignment horizontal="center"/>
    </xf>
    <xf numFmtId="10" fontId="44" fillId="2" borderId="0" xfId="0" applyNumberFormat="1" applyFont="1" applyFill="1" applyAlignment="1">
      <alignment horizontal="center"/>
    </xf>
    <xf numFmtId="10" fontId="44" fillId="2" borderId="63" xfId="0" applyNumberFormat="1" applyFont="1" applyFill="1" applyBorder="1" applyAlignment="1">
      <alignment horizontal="center"/>
    </xf>
    <xf numFmtId="165" fontId="45" fillId="29" borderId="62" xfId="0" applyNumberFormat="1" applyFont="1" applyFill="1" applyBorder="1" applyAlignment="1">
      <alignment horizontal="center"/>
    </xf>
    <xf numFmtId="165" fontId="45" fillId="29" borderId="0" xfId="0" applyNumberFormat="1" applyFont="1" applyFill="1" applyAlignment="1">
      <alignment horizontal="center"/>
    </xf>
    <xf numFmtId="165" fontId="45" fillId="29" borderId="63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49" fillId="13" borderId="14" xfId="0" applyFont="1" applyFill="1" applyBorder="1" applyAlignment="1">
      <alignment horizontal="center"/>
    </xf>
    <xf numFmtId="0" fontId="49" fillId="14" borderId="14" xfId="0" applyFont="1" applyFill="1" applyBorder="1" applyAlignment="1">
      <alignment horizontal="center"/>
    </xf>
    <xf numFmtId="0" fontId="49" fillId="14" borderId="11" xfId="0" applyFont="1" applyFill="1" applyBorder="1" applyAlignment="1">
      <alignment horizontal="center"/>
    </xf>
    <xf numFmtId="0" fontId="49" fillId="14" borderId="15" xfId="0" applyFont="1" applyFill="1" applyBorder="1" applyAlignment="1">
      <alignment horizontal="center"/>
    </xf>
    <xf numFmtId="0" fontId="50" fillId="3" borderId="17" xfId="0" applyFont="1" applyFill="1" applyBorder="1" applyAlignment="1">
      <alignment horizontal="center"/>
    </xf>
    <xf numFmtId="0" fontId="50" fillId="3" borderId="12" xfId="0" applyFont="1" applyFill="1" applyBorder="1" applyAlignment="1">
      <alignment horizontal="center"/>
    </xf>
    <xf numFmtId="0" fontId="50" fillId="3" borderId="18" xfId="0" applyFont="1" applyFill="1" applyBorder="1" applyAlignment="1">
      <alignment horizontal="center"/>
    </xf>
    <xf numFmtId="9" fontId="0" fillId="24" borderId="19" xfId="0" applyNumberFormat="1" applyFill="1" applyBorder="1" applyAlignment="1">
      <alignment horizontal="center"/>
    </xf>
    <xf numFmtId="9" fontId="0" fillId="24" borderId="20" xfId="0" applyNumberFormat="1" applyFill="1" applyBorder="1" applyAlignment="1">
      <alignment horizontal="center"/>
    </xf>
    <xf numFmtId="164" fontId="0" fillId="24" borderId="19" xfId="0" applyNumberFormat="1" applyFill="1" applyBorder="1" applyAlignment="1">
      <alignment horizontal="center"/>
    </xf>
    <xf numFmtId="164" fontId="0" fillId="24" borderId="20" xfId="0" applyNumberFormat="1" applyFill="1" applyBorder="1" applyAlignment="1">
      <alignment horizontal="center"/>
    </xf>
    <xf numFmtId="164" fontId="0" fillId="24" borderId="21" xfId="0" applyNumberFormat="1" applyFill="1" applyBorder="1" applyAlignment="1">
      <alignment horizontal="center"/>
    </xf>
    <xf numFmtId="164" fontId="0" fillId="24" borderId="22" xfId="0" applyNumberFormat="1" applyFill="1" applyBorder="1" applyAlignment="1">
      <alignment horizontal="center"/>
    </xf>
    <xf numFmtId="0" fontId="49" fillId="13" borderId="46" xfId="0" applyFont="1" applyFill="1" applyBorder="1" applyAlignment="1">
      <alignment horizontal="center"/>
    </xf>
    <xf numFmtId="164" fontId="51" fillId="17" borderId="19" xfId="0" applyNumberFormat="1" applyFont="1" applyFill="1" applyBorder="1" applyAlignment="1">
      <alignment horizontal="center"/>
    </xf>
    <xf numFmtId="164" fontId="51" fillId="17" borderId="0" xfId="0" applyNumberFormat="1" applyFont="1" applyFill="1" applyAlignment="1">
      <alignment horizontal="center"/>
    </xf>
    <xf numFmtId="164" fontId="51" fillId="17" borderId="20" xfId="0" applyNumberFormat="1" applyFont="1" applyFill="1" applyBorder="1" applyAlignment="1">
      <alignment horizontal="center"/>
    </xf>
    <xf numFmtId="165" fontId="51" fillId="17" borderId="27" xfId="0" applyNumberFormat="1" applyFont="1" applyFill="1" applyBorder="1" applyAlignment="1">
      <alignment horizontal="center"/>
    </xf>
    <xf numFmtId="165" fontId="51" fillId="17" borderId="31" xfId="0" applyNumberFormat="1" applyFont="1" applyFill="1" applyBorder="1" applyAlignment="1">
      <alignment horizontal="center"/>
    </xf>
    <xf numFmtId="165" fontId="51" fillId="17" borderId="28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0" fontId="13" fillId="7" borderId="24" xfId="0" applyNumberFormat="1" applyFont="1" applyFill="1" applyBorder="1" applyAlignment="1">
      <alignment horizontal="center"/>
    </xf>
    <xf numFmtId="10" fontId="13" fillId="7" borderId="9" xfId="0" applyNumberFormat="1" applyFont="1" applyFill="1" applyBorder="1" applyAlignment="1">
      <alignment horizontal="center"/>
    </xf>
    <xf numFmtId="10" fontId="13" fillId="7" borderId="23" xfId="0" applyNumberFormat="1" applyFont="1" applyFill="1" applyBorder="1" applyAlignment="1">
      <alignment horizontal="center"/>
    </xf>
    <xf numFmtId="10" fontId="13" fillId="7" borderId="4" xfId="0" applyNumberFormat="1" applyFont="1" applyFill="1" applyBorder="1" applyAlignment="1">
      <alignment horizontal="center"/>
    </xf>
    <xf numFmtId="10" fontId="13" fillId="7" borderId="30" xfId="0" applyNumberFormat="1" applyFont="1" applyFill="1" applyBorder="1" applyAlignment="1">
      <alignment horizontal="center"/>
    </xf>
    <xf numFmtId="10" fontId="11" fillId="7" borderId="45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25" xfId="0" applyNumberFormat="1" applyFont="1" applyFill="1" applyBorder="1" applyAlignment="1">
      <alignment horizontal="center"/>
    </xf>
    <xf numFmtId="10" fontId="13" fillId="7" borderId="8" xfId="0" applyNumberFormat="1" applyFont="1" applyFill="1" applyBorder="1" applyAlignment="1">
      <alignment horizontal="center"/>
    </xf>
    <xf numFmtId="10" fontId="13" fillId="7" borderId="25" xfId="0" applyNumberFormat="1" applyFont="1" applyFill="1" applyBorder="1" applyAlignment="1">
      <alignment horizontal="center"/>
    </xf>
    <xf numFmtId="0" fontId="14" fillId="3" borderId="44" xfId="0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>
      <alignment horizontal="center"/>
    </xf>
    <xf numFmtId="0" fontId="14" fillId="4" borderId="37" xfId="0" applyFont="1" applyFill="1" applyBorder="1" applyAlignment="1" applyProtection="1">
      <alignment horizontal="center"/>
      <protection locked="0"/>
    </xf>
    <xf numFmtId="0" fontId="14" fillId="4" borderId="44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>
      <alignment horizontal="center"/>
    </xf>
    <xf numFmtId="0" fontId="3" fillId="3" borderId="0" xfId="0" applyFont="1" applyFill="1" applyAlignment="1">
      <alignment horizontal="left" vertical="center" wrapText="1"/>
    </xf>
    <xf numFmtId="10" fontId="52" fillId="7" borderId="24" xfId="0" applyNumberFormat="1" applyFont="1" applyFill="1" applyBorder="1" applyAlignment="1">
      <alignment horizontal="center"/>
    </xf>
    <xf numFmtId="10" fontId="52" fillId="7" borderId="8" xfId="0" applyNumberFormat="1" applyFont="1" applyFill="1" applyBorder="1" applyAlignment="1">
      <alignment horizontal="center"/>
    </xf>
    <xf numFmtId="10" fontId="52" fillId="7" borderId="25" xfId="0" applyNumberFormat="1" applyFont="1" applyFill="1" applyBorder="1" applyAlignment="1">
      <alignment horizontal="center"/>
    </xf>
    <xf numFmtId="10" fontId="37" fillId="7" borderId="30" xfId="3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14" fillId="4" borderId="43" xfId="0" applyFont="1" applyFill="1" applyBorder="1" applyAlignment="1">
      <alignment horizontal="center"/>
    </xf>
    <xf numFmtId="0" fontId="14" fillId="4" borderId="37" xfId="0" applyFont="1" applyFill="1" applyBorder="1" applyAlignment="1">
      <alignment horizontal="center"/>
    </xf>
    <xf numFmtId="0" fontId="14" fillId="4" borderId="44" xfId="0" applyFont="1" applyFill="1" applyBorder="1" applyAlignment="1">
      <alignment horizontal="center"/>
    </xf>
    <xf numFmtId="10" fontId="13" fillId="7" borderId="55" xfId="0" applyNumberFormat="1" applyFont="1" applyFill="1" applyBorder="1" applyAlignment="1">
      <alignment horizontal="center"/>
    </xf>
    <xf numFmtId="10" fontId="13" fillId="7" borderId="56" xfId="0" applyNumberFormat="1" applyFont="1" applyFill="1" applyBorder="1" applyAlignment="1">
      <alignment horizontal="center"/>
    </xf>
    <xf numFmtId="10" fontId="13" fillId="7" borderId="57" xfId="0" applyNumberFormat="1" applyFont="1" applyFill="1" applyBorder="1" applyAlignment="1">
      <alignment horizontal="center"/>
    </xf>
    <xf numFmtId="10" fontId="18" fillId="7" borderId="24" xfId="0" applyNumberFormat="1" applyFont="1" applyFill="1" applyBorder="1" applyAlignment="1">
      <alignment horizontal="center"/>
    </xf>
    <xf numFmtId="0" fontId="12" fillId="3" borderId="38" xfId="0" applyFont="1" applyFill="1" applyBorder="1" applyAlignment="1">
      <alignment horizontal="center"/>
    </xf>
    <xf numFmtId="0" fontId="16" fillId="3" borderId="18" xfId="0" applyFont="1" applyFill="1" applyBorder="1" applyAlignment="1">
      <alignment horizontal="center"/>
    </xf>
    <xf numFmtId="0" fontId="12" fillId="3" borderId="40" xfId="0" applyFont="1" applyFill="1" applyBorder="1" applyAlignment="1" applyProtection="1">
      <alignment horizontal="center"/>
      <protection locked="0"/>
    </xf>
    <xf numFmtId="0" fontId="14" fillId="3" borderId="5" xfId="0" applyFont="1" applyFill="1" applyBorder="1" applyAlignment="1">
      <alignment horizontal="center"/>
    </xf>
    <xf numFmtId="0" fontId="14" fillId="3" borderId="36" xfId="0" applyFont="1" applyFill="1" applyBorder="1" applyAlignment="1">
      <alignment horizontal="center"/>
    </xf>
    <xf numFmtId="0" fontId="14" fillId="3" borderId="42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164" fontId="16" fillId="3" borderId="0" xfId="0" applyNumberFormat="1" applyFont="1" applyFill="1" applyAlignment="1">
      <alignment horizontal="center"/>
    </xf>
    <xf numFmtId="10" fontId="11" fillId="7" borderId="24" xfId="0" applyNumberFormat="1" applyFont="1" applyFill="1" applyBorder="1" applyAlignment="1">
      <alignment horizontal="center"/>
    </xf>
    <xf numFmtId="0" fontId="43" fillId="33" borderId="67" xfId="0" applyFont="1" applyFill="1" applyBorder="1" applyAlignment="1">
      <alignment horizontal="center"/>
    </xf>
    <xf numFmtId="0" fontId="43" fillId="33" borderId="12" xfId="0" applyFont="1" applyFill="1" applyBorder="1" applyAlignment="1">
      <alignment horizontal="center"/>
    </xf>
    <xf numFmtId="0" fontId="43" fillId="33" borderId="68" xfId="0" applyFont="1" applyFill="1" applyBorder="1" applyAlignment="1">
      <alignment horizontal="center"/>
    </xf>
    <xf numFmtId="0" fontId="43" fillId="34" borderId="67" xfId="0" applyFont="1" applyFill="1" applyBorder="1" applyAlignment="1">
      <alignment horizontal="center"/>
    </xf>
    <xf numFmtId="0" fontId="43" fillId="34" borderId="12" xfId="0" applyFont="1" applyFill="1" applyBorder="1" applyAlignment="1">
      <alignment horizontal="center"/>
    </xf>
    <xf numFmtId="0" fontId="43" fillId="34" borderId="68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43" fillId="35" borderId="67" xfId="0" applyFont="1" applyFill="1" applyBorder="1" applyAlignment="1">
      <alignment horizontal="center"/>
    </xf>
    <xf numFmtId="0" fontId="43" fillId="35" borderId="12" xfId="0" applyFont="1" applyFill="1" applyBorder="1" applyAlignment="1">
      <alignment horizontal="center"/>
    </xf>
    <xf numFmtId="0" fontId="43" fillId="35" borderId="68" xfId="0" applyFont="1" applyFill="1" applyBorder="1" applyAlignment="1">
      <alignment horizontal="center"/>
    </xf>
    <xf numFmtId="164" fontId="44" fillId="33" borderId="62" xfId="0" applyNumberFormat="1" applyFont="1" applyFill="1" applyBorder="1" applyAlignment="1">
      <alignment horizontal="center"/>
    </xf>
    <xf numFmtId="164" fontId="44" fillId="33" borderId="0" xfId="0" applyNumberFormat="1" applyFont="1" applyFill="1" applyAlignment="1">
      <alignment horizontal="center"/>
    </xf>
    <xf numFmtId="164" fontId="8" fillId="20" borderId="0" xfId="0" applyNumberFormat="1" applyFont="1" applyFill="1" applyAlignment="1">
      <alignment horizontal="center"/>
    </xf>
    <xf numFmtId="3" fontId="0" fillId="3" borderId="18" xfId="0" applyNumberFormat="1" applyFill="1" applyBorder="1" applyAlignment="1">
      <alignment horizontal="center"/>
    </xf>
    <xf numFmtId="3" fontId="14" fillId="3" borderId="41" xfId="0" applyNumberFormat="1" applyFont="1" applyFill="1" applyBorder="1" applyAlignment="1">
      <alignment horizontal="center"/>
    </xf>
    <xf numFmtId="3" fontId="14" fillId="3" borderId="37" xfId="0" applyNumberFormat="1" applyFont="1" applyFill="1" applyBorder="1" applyAlignment="1">
      <alignment horizontal="center"/>
    </xf>
    <xf numFmtId="3" fontId="14" fillId="3" borderId="42" xfId="0" applyNumberFormat="1" applyFont="1" applyFill="1" applyBorder="1" applyAlignment="1">
      <alignment horizontal="center"/>
    </xf>
    <xf numFmtId="3" fontId="12" fillId="4" borderId="43" xfId="0" applyNumberFormat="1" applyFont="1" applyFill="1" applyBorder="1" applyAlignment="1">
      <alignment horizontal="center"/>
    </xf>
    <xf numFmtId="0" fontId="14" fillId="3" borderId="41" xfId="0" applyFont="1" applyFill="1" applyBorder="1" applyAlignment="1">
      <alignment horizontal="center"/>
    </xf>
    <xf numFmtId="0" fontId="12" fillId="4" borderId="43" xfId="0" applyFont="1" applyFill="1" applyBorder="1" applyAlignment="1" applyProtection="1">
      <alignment horizontal="center"/>
      <protection locked="0"/>
    </xf>
    <xf numFmtId="0" fontId="12" fillId="4" borderId="37" xfId="0" applyFont="1" applyFill="1" applyBorder="1" applyAlignment="1" applyProtection="1">
      <alignment horizontal="center"/>
      <protection locked="0"/>
    </xf>
    <xf numFmtId="0" fontId="12" fillId="4" borderId="44" xfId="0" applyFont="1" applyFill="1" applyBorder="1" applyAlignment="1" applyProtection="1">
      <alignment horizontal="center"/>
      <protection locked="0"/>
    </xf>
    <xf numFmtId="3" fontId="12" fillId="4" borderId="43" xfId="0" applyNumberFormat="1" applyFont="1" applyFill="1" applyBorder="1" applyAlignment="1" applyProtection="1">
      <alignment horizontal="center"/>
      <protection locked="0"/>
    </xf>
    <xf numFmtId="3" fontId="12" fillId="4" borderId="37" xfId="0" applyNumberFormat="1" applyFont="1" applyFill="1" applyBorder="1" applyAlignment="1" applyProtection="1">
      <alignment horizontal="center"/>
      <protection locked="0"/>
    </xf>
    <xf numFmtId="3" fontId="12" fillId="4" borderId="44" xfId="0" applyNumberFormat="1" applyFont="1" applyFill="1" applyBorder="1" applyAlignment="1" applyProtection="1">
      <alignment horizontal="center"/>
      <protection locked="0"/>
    </xf>
    <xf numFmtId="10" fontId="9" fillId="7" borderId="24" xfId="0" applyNumberFormat="1" applyFont="1" applyFill="1" applyBorder="1" applyAlignment="1">
      <alignment horizontal="center"/>
    </xf>
    <xf numFmtId="3" fontId="15" fillId="14" borderId="14" xfId="0" applyNumberFormat="1" applyFont="1" applyFill="1" applyBorder="1" applyAlignment="1">
      <alignment horizontal="center"/>
    </xf>
    <xf numFmtId="3" fontId="15" fillId="14" borderId="48" xfId="0" applyNumberFormat="1" applyFont="1" applyFill="1" applyBorder="1" applyAlignment="1">
      <alignment horizontal="center"/>
    </xf>
    <xf numFmtId="10" fontId="13" fillId="36" borderId="55" xfId="0" applyNumberFormat="1" applyFont="1" applyFill="1" applyBorder="1" applyAlignment="1">
      <alignment horizontal="center"/>
    </xf>
    <xf numFmtId="10" fontId="13" fillId="36" borderId="27" xfId="0" applyNumberFormat="1" applyFont="1" applyFill="1" applyBorder="1" applyAlignment="1">
      <alignment horizontal="center"/>
    </xf>
    <xf numFmtId="10" fontId="13" fillId="36" borderId="24" xfId="0" applyNumberFormat="1" applyFont="1" applyFill="1" applyBorder="1" applyAlignment="1">
      <alignment horizontal="center"/>
    </xf>
    <xf numFmtId="10" fontId="11" fillId="36" borderId="24" xfId="0" applyNumberFormat="1" applyFont="1" applyFill="1" applyBorder="1" applyAlignment="1">
      <alignment horizontal="center"/>
    </xf>
    <xf numFmtId="10" fontId="13" fillId="36" borderId="9" xfId="0" applyNumberFormat="1" applyFont="1" applyFill="1" applyBorder="1" applyAlignment="1">
      <alignment horizontal="center"/>
    </xf>
    <xf numFmtId="10" fontId="13" fillId="36" borderId="23" xfId="0" applyNumberFormat="1" applyFont="1" applyFill="1" applyBorder="1" applyAlignment="1">
      <alignment horizontal="center"/>
    </xf>
    <xf numFmtId="10" fontId="13" fillId="36" borderId="4" xfId="0" applyNumberFormat="1" applyFont="1" applyFill="1" applyBorder="1" applyAlignment="1">
      <alignment horizontal="center"/>
    </xf>
    <xf numFmtId="10" fontId="13" fillId="36" borderId="5" xfId="0" applyNumberFormat="1" applyFont="1" applyFill="1" applyBorder="1" applyAlignment="1">
      <alignment horizontal="center"/>
    </xf>
    <xf numFmtId="10" fontId="13" fillId="36" borderId="26" xfId="0" applyNumberFormat="1" applyFont="1" applyFill="1" applyBorder="1" applyAlignment="1">
      <alignment horizontal="center"/>
    </xf>
    <xf numFmtId="0" fontId="14" fillId="9" borderId="37" xfId="0" applyFont="1" applyFill="1" applyBorder="1" applyAlignment="1" applyProtection="1">
      <alignment horizontal="center"/>
      <protection locked="0"/>
    </xf>
    <xf numFmtId="0" fontId="14" fillId="9" borderId="44" xfId="0" applyFont="1" applyFill="1" applyBorder="1" applyAlignment="1" applyProtection="1">
      <alignment horizontal="center"/>
      <protection locked="0"/>
    </xf>
    <xf numFmtId="10" fontId="13" fillId="36" borderId="8" xfId="0" applyNumberFormat="1" applyFont="1" applyFill="1" applyBorder="1" applyAlignment="1">
      <alignment horizontal="center"/>
    </xf>
    <xf numFmtId="10" fontId="18" fillId="36" borderId="25" xfId="0" applyNumberFormat="1" applyFont="1" applyFill="1" applyBorder="1" applyAlignment="1">
      <alignment horizontal="center"/>
    </xf>
    <xf numFmtId="10" fontId="13" fillId="0" borderId="55" xfId="0" applyNumberFormat="1" applyFont="1" applyBorder="1" applyAlignment="1">
      <alignment horizontal="center"/>
    </xf>
    <xf numFmtId="10" fontId="9" fillId="38" borderId="24" xfId="0" applyNumberFormat="1" applyFont="1" applyFill="1" applyBorder="1" applyAlignment="1">
      <alignment horizontal="center"/>
    </xf>
    <xf numFmtId="10" fontId="9" fillId="0" borderId="24" xfId="0" applyNumberFormat="1" applyFont="1" applyBorder="1" applyAlignment="1">
      <alignment horizontal="center"/>
    </xf>
    <xf numFmtId="0" fontId="15" fillId="13" borderId="14" xfId="3" applyFont="1" applyFill="1" applyBorder="1" applyAlignment="1">
      <alignment horizontal="center"/>
    </xf>
    <xf numFmtId="0" fontId="15" fillId="13" borderId="11" xfId="3" applyFont="1" applyFill="1" applyBorder="1" applyAlignment="1">
      <alignment horizontal="center"/>
    </xf>
    <xf numFmtId="0" fontId="16" fillId="12" borderId="17" xfId="3" applyFont="1" applyFill="1" applyBorder="1" applyAlignment="1">
      <alignment horizontal="center"/>
    </xf>
    <xf numFmtId="0" fontId="16" fillId="12" borderId="12" xfId="3" applyFont="1" applyFill="1" applyBorder="1" applyAlignment="1">
      <alignment horizontal="center"/>
    </xf>
    <xf numFmtId="0" fontId="16" fillId="12" borderId="16" xfId="3" applyFont="1" applyFill="1" applyBorder="1" applyAlignment="1">
      <alignment horizontal="center"/>
    </xf>
    <xf numFmtId="0" fontId="16" fillId="3" borderId="12" xfId="3" applyFont="1" applyFill="1" applyBorder="1" applyAlignment="1">
      <alignment horizontal="center"/>
    </xf>
    <xf numFmtId="0" fontId="16" fillId="3" borderId="18" xfId="3" applyFont="1" applyFill="1" applyBorder="1" applyAlignment="1">
      <alignment horizontal="center"/>
    </xf>
    <xf numFmtId="0" fontId="15" fillId="14" borderId="14" xfId="3" applyFont="1" applyFill="1" applyBorder="1" applyAlignment="1">
      <alignment horizontal="center"/>
    </xf>
    <xf numFmtId="0" fontId="15" fillId="14" borderId="11" xfId="3" applyFont="1" applyFill="1" applyBorder="1" applyAlignment="1">
      <alignment horizontal="center"/>
    </xf>
    <xf numFmtId="0" fontId="15" fillId="14" borderId="15" xfId="3" applyFont="1" applyFill="1" applyBorder="1" applyAlignment="1">
      <alignment horizontal="center"/>
    </xf>
    <xf numFmtId="9" fontId="27" fillId="40" borderId="19" xfId="3" applyNumberFormat="1" applyFill="1" applyBorder="1" applyAlignment="1">
      <alignment horizontal="center"/>
    </xf>
    <xf numFmtId="9" fontId="27" fillId="40" borderId="0" xfId="3" applyNumberFormat="1" applyFill="1" applyAlignment="1">
      <alignment horizontal="center"/>
    </xf>
    <xf numFmtId="9" fontId="27" fillId="40" borderId="20" xfId="3" applyNumberFormat="1" applyFill="1" applyBorder="1" applyAlignment="1">
      <alignment horizontal="center"/>
    </xf>
    <xf numFmtId="164" fontId="27" fillId="40" borderId="19" xfId="3" applyNumberFormat="1" applyFill="1" applyBorder="1" applyAlignment="1">
      <alignment horizontal="center"/>
    </xf>
    <xf numFmtId="164" fontId="27" fillId="40" borderId="0" xfId="3" applyNumberFormat="1" applyFill="1" applyAlignment="1">
      <alignment horizontal="center"/>
    </xf>
    <xf numFmtId="164" fontId="27" fillId="40" borderId="20" xfId="3" applyNumberFormat="1" applyFill="1" applyBorder="1" applyAlignment="1">
      <alignment horizontal="center"/>
    </xf>
    <xf numFmtId="164" fontId="27" fillId="40" borderId="21" xfId="3" applyNumberFormat="1" applyFill="1" applyBorder="1" applyAlignment="1">
      <alignment horizontal="center"/>
    </xf>
    <xf numFmtId="164" fontId="27" fillId="40" borderId="13" xfId="3" applyNumberFormat="1" applyFill="1" applyBorder="1" applyAlignment="1">
      <alignment horizontal="center"/>
    </xf>
    <xf numFmtId="164" fontId="27" fillId="40" borderId="22" xfId="3" applyNumberFormat="1" applyFill="1" applyBorder="1" applyAlignment="1">
      <alignment horizontal="center"/>
    </xf>
    <xf numFmtId="0" fontId="16" fillId="3" borderId="16" xfId="3" applyFont="1" applyFill="1" applyBorder="1" applyAlignment="1">
      <alignment horizontal="center"/>
    </xf>
    <xf numFmtId="164" fontId="8" fillId="17" borderId="19" xfId="3" applyNumberFormat="1" applyFont="1" applyFill="1" applyBorder="1" applyAlignment="1">
      <alignment horizontal="center"/>
    </xf>
    <xf numFmtId="164" fontId="8" fillId="17" borderId="0" xfId="3" applyNumberFormat="1" applyFont="1" applyFill="1" applyAlignment="1">
      <alignment horizontal="center"/>
    </xf>
    <xf numFmtId="164" fontId="8" fillId="17" borderId="20" xfId="3" applyNumberFormat="1" applyFont="1" applyFill="1" applyBorder="1" applyAlignment="1">
      <alignment horizontal="center"/>
    </xf>
    <xf numFmtId="165" fontId="8" fillId="17" borderId="19" xfId="3" applyNumberFormat="1" applyFont="1" applyFill="1" applyBorder="1" applyAlignment="1">
      <alignment horizontal="center"/>
    </xf>
    <xf numFmtId="165" fontId="8" fillId="17" borderId="0" xfId="3" applyNumberFormat="1" applyFont="1" applyFill="1" applyAlignment="1">
      <alignment horizontal="center"/>
    </xf>
    <xf numFmtId="165" fontId="8" fillId="17" borderId="20" xfId="3" applyNumberFormat="1" applyFont="1" applyFill="1" applyBorder="1" applyAlignment="1">
      <alignment horizontal="center"/>
    </xf>
    <xf numFmtId="10" fontId="13" fillId="7" borderId="24" xfId="3" applyNumberFormat="1" applyFont="1" applyFill="1" applyBorder="1" applyAlignment="1">
      <alignment horizontal="center"/>
    </xf>
    <xf numFmtId="10" fontId="13" fillId="7" borderId="8" xfId="3" applyNumberFormat="1" applyFont="1" applyFill="1" applyBorder="1" applyAlignment="1">
      <alignment horizontal="center"/>
    </xf>
    <xf numFmtId="10" fontId="13" fillId="7" borderId="25" xfId="3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0" fontId="11" fillId="5" borderId="5" xfId="0" applyNumberFormat="1" applyFont="1" applyFill="1" applyBorder="1" applyAlignment="1">
      <alignment horizontal="center"/>
    </xf>
    <xf numFmtId="10" fontId="11" fillId="5" borderId="26" xfId="0" applyNumberFormat="1" applyFont="1" applyFill="1" applyBorder="1" applyAlignment="1">
      <alignment horizontal="center"/>
    </xf>
    <xf numFmtId="10" fontId="11" fillId="37" borderId="4" xfId="0" applyNumberFormat="1" applyFont="1" applyFill="1" applyBorder="1" applyAlignment="1">
      <alignment horizontal="center"/>
    </xf>
    <xf numFmtId="10" fontId="11" fillId="37" borderId="5" xfId="0" applyNumberFormat="1" applyFont="1" applyFill="1" applyBorder="1" applyAlignment="1">
      <alignment horizontal="center"/>
    </xf>
    <xf numFmtId="10" fontId="11" fillId="37" borderId="6" xfId="0" applyNumberFormat="1" applyFont="1" applyFill="1" applyBorder="1" applyAlignment="1">
      <alignment horizontal="center"/>
    </xf>
    <xf numFmtId="10" fontId="11" fillId="5" borderId="6" xfId="0" applyNumberFormat="1" applyFont="1" applyFill="1" applyBorder="1" applyAlignment="1">
      <alignment horizontal="center"/>
    </xf>
    <xf numFmtId="14" fontId="5" fillId="2" borderId="0" xfId="0" applyNumberFormat="1" applyFont="1" applyFill="1" applyAlignment="1">
      <alignment horizontal="center" vertical="center"/>
    </xf>
    <xf numFmtId="0" fontId="4" fillId="0" borderId="0" xfId="0" applyFont="1"/>
    <xf numFmtId="14" fontId="5" fillId="2" borderId="19" xfId="0" applyNumberFormat="1" applyFont="1" applyFill="1" applyBorder="1" applyAlignment="1">
      <alignment horizontal="center" vertical="center"/>
    </xf>
    <xf numFmtId="0" fontId="4" fillId="0" borderId="19" xfId="0" applyFont="1" applyBorder="1"/>
    <xf numFmtId="0" fontId="2" fillId="0" borderId="0" xfId="0" applyFont="1" applyAlignment="1">
      <alignment horizontal="center"/>
    </xf>
    <xf numFmtId="0" fontId="5" fillId="10" borderId="10" xfId="0" applyFont="1" applyFill="1" applyBorder="1" applyAlignment="1">
      <alignment horizontal="center" vertical="center"/>
    </xf>
    <xf numFmtId="0" fontId="4" fillId="11" borderId="10" xfId="0" applyFont="1" applyFill="1" applyBorder="1"/>
    <xf numFmtId="0" fontId="3" fillId="10" borderId="3" xfId="0" applyFont="1" applyFill="1" applyBorder="1" applyAlignment="1">
      <alignment horizontal="left" vertical="center" wrapText="1"/>
    </xf>
    <xf numFmtId="0" fontId="4" fillId="11" borderId="1" xfId="0" applyFont="1" applyFill="1" applyBorder="1"/>
    <xf numFmtId="0" fontId="4" fillId="11" borderId="2" xfId="0" applyFont="1" applyFill="1" applyBorder="1"/>
    <xf numFmtId="0" fontId="5" fillId="10" borderId="3" xfId="0" applyFont="1" applyFill="1" applyBorder="1" applyAlignment="1">
      <alignment horizontal="center" vertical="center"/>
    </xf>
    <xf numFmtId="14" fontId="5" fillId="2" borderId="20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0" fontId="20" fillId="15" borderId="0" xfId="0" applyFont="1" applyFill="1" applyAlignment="1">
      <alignment horizontal="center" vertical="center"/>
    </xf>
    <xf numFmtId="0" fontId="20" fillId="16" borderId="0" xfId="0" applyFont="1" applyFill="1"/>
    <xf numFmtId="0" fontId="21" fillId="16" borderId="0" xfId="0" applyFont="1" applyFill="1"/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 wrapText="1"/>
    </xf>
    <xf numFmtId="0" fontId="4" fillId="11" borderId="0" xfId="0" applyFont="1" applyFill="1"/>
    <xf numFmtId="10" fontId="11" fillId="5" borderId="4" xfId="0" applyNumberFormat="1" applyFont="1" applyFill="1" applyBorder="1" applyAlignment="1">
      <alignment horizontal="center"/>
    </xf>
    <xf numFmtId="0" fontId="6" fillId="8" borderId="0" xfId="0" applyFont="1" applyFill="1" applyAlignment="1">
      <alignment horizontal="center" vertical="center" wrapText="1"/>
    </xf>
    <xf numFmtId="0" fontId="4" fillId="9" borderId="0" xfId="0" applyFont="1" applyFill="1"/>
    <xf numFmtId="0" fontId="5" fillId="8" borderId="10" xfId="0" applyFont="1" applyFill="1" applyBorder="1" applyAlignment="1">
      <alignment horizontal="center" vertical="center"/>
    </xf>
    <xf numFmtId="0" fontId="4" fillId="9" borderId="10" xfId="0" applyFont="1" applyFill="1" applyBorder="1"/>
    <xf numFmtId="0" fontId="3" fillId="8" borderId="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/>
    </xf>
    <xf numFmtId="0" fontId="4" fillId="9" borderId="1" xfId="0" applyFont="1" applyFill="1" applyBorder="1"/>
    <xf numFmtId="0" fontId="4" fillId="9" borderId="2" xfId="0" applyFont="1" applyFill="1" applyBorder="1"/>
    <xf numFmtId="0" fontId="20" fillId="15" borderId="0" xfId="3" applyFont="1" applyFill="1" applyAlignment="1">
      <alignment horizontal="center" vertical="center"/>
    </xf>
    <xf numFmtId="0" fontId="28" fillId="16" borderId="0" xfId="3" applyFont="1" applyFill="1"/>
    <xf numFmtId="0" fontId="29" fillId="2" borderId="0" xfId="3" applyFont="1" applyFill="1" applyAlignment="1">
      <alignment horizontal="right" vertical="center"/>
    </xf>
    <xf numFmtId="0" fontId="30" fillId="0" borderId="0" xfId="3" applyFont="1"/>
    <xf numFmtId="0" fontId="29" fillId="2" borderId="0" xfId="3" applyFont="1" applyFill="1" applyAlignment="1">
      <alignment horizontal="center" vertical="center"/>
    </xf>
    <xf numFmtId="14" fontId="5" fillId="2" borderId="19" xfId="3" applyNumberFormat="1" applyFont="1" applyFill="1" applyBorder="1" applyAlignment="1">
      <alignment horizontal="center" vertical="center"/>
    </xf>
    <xf numFmtId="0" fontId="4" fillId="0" borderId="19" xfId="3" applyFont="1" applyBorder="1"/>
    <xf numFmtId="14" fontId="5" fillId="2" borderId="0" xfId="3" applyNumberFormat="1" applyFont="1" applyFill="1" applyAlignment="1">
      <alignment horizontal="center" vertical="center"/>
    </xf>
    <xf numFmtId="0" fontId="4" fillId="0" borderId="0" xfId="3" applyFont="1"/>
    <xf numFmtId="14" fontId="47" fillId="2" borderId="20" xfId="0" applyNumberFormat="1" applyFont="1" applyFill="1" applyBorder="1" applyAlignment="1">
      <alignment horizontal="center" vertical="center"/>
    </xf>
    <xf numFmtId="0" fontId="48" fillId="0" borderId="20" xfId="0" applyFont="1" applyBorder="1"/>
    <xf numFmtId="14" fontId="47" fillId="2" borderId="19" xfId="0" applyNumberFormat="1" applyFont="1" applyFill="1" applyBorder="1" applyAlignment="1">
      <alignment horizontal="center" vertical="center"/>
    </xf>
    <xf numFmtId="0" fontId="48" fillId="0" borderId="19" xfId="0" applyFont="1" applyBorder="1"/>
    <xf numFmtId="14" fontId="47" fillId="2" borderId="0" xfId="0" applyNumberFormat="1" applyFont="1" applyFill="1" applyAlignment="1">
      <alignment horizontal="center" vertical="center"/>
    </xf>
    <xf numFmtId="0" fontId="48" fillId="0" borderId="0" xfId="0" applyFont="1"/>
    <xf numFmtId="0" fontId="6" fillId="24" borderId="0" xfId="3" applyFont="1" applyFill="1" applyAlignment="1">
      <alignment horizontal="center" vertical="center" wrapText="1"/>
    </xf>
    <xf numFmtId="0" fontId="30" fillId="25" borderId="0" xfId="3" applyFont="1" applyFill="1"/>
    <xf numFmtId="0" fontId="29" fillId="24" borderId="10" xfId="3" applyFont="1" applyFill="1" applyBorder="1" applyAlignment="1">
      <alignment horizontal="center" vertical="center"/>
    </xf>
    <xf numFmtId="0" fontId="30" fillId="25" borderId="10" xfId="3" applyFont="1" applyFill="1" applyBorder="1"/>
    <xf numFmtId="0" fontId="31" fillId="24" borderId="3" xfId="3" applyFont="1" applyFill="1" applyBorder="1" applyAlignment="1">
      <alignment horizontal="left" vertical="center" wrapText="1"/>
    </xf>
    <xf numFmtId="0" fontId="30" fillId="25" borderId="1" xfId="3" applyFont="1" applyFill="1" applyBorder="1"/>
    <xf numFmtId="0" fontId="30" fillId="25" borderId="2" xfId="3" applyFont="1" applyFill="1" applyBorder="1"/>
    <xf numFmtId="0" fontId="29" fillId="24" borderId="3" xfId="3" applyFont="1" applyFill="1" applyBorder="1" applyAlignment="1">
      <alignment horizontal="center" vertical="center"/>
    </xf>
    <xf numFmtId="0" fontId="6" fillId="10" borderId="0" xfId="3" applyFont="1" applyFill="1" applyAlignment="1">
      <alignment horizontal="center" vertical="center" wrapText="1"/>
    </xf>
    <xf numFmtId="0" fontId="30" fillId="11" borderId="0" xfId="3" applyFont="1" applyFill="1"/>
    <xf numFmtId="0" fontId="29" fillId="10" borderId="10" xfId="3" applyFont="1" applyFill="1" applyBorder="1" applyAlignment="1">
      <alignment horizontal="center" vertical="center"/>
    </xf>
    <xf numFmtId="0" fontId="30" fillId="11" borderId="10" xfId="3" applyFont="1" applyFill="1" applyBorder="1"/>
    <xf numFmtId="0" fontId="3" fillId="10" borderId="3" xfId="3" applyFont="1" applyFill="1" applyBorder="1" applyAlignment="1">
      <alignment horizontal="left" vertical="center" wrapText="1"/>
    </xf>
    <xf numFmtId="0" fontId="30" fillId="11" borderId="1" xfId="3" applyFont="1" applyFill="1" applyBorder="1"/>
    <xf numFmtId="0" fontId="30" fillId="11" borderId="2" xfId="3" applyFont="1" applyFill="1" applyBorder="1"/>
    <xf numFmtId="0" fontId="29" fillId="10" borderId="3" xfId="3" applyFont="1" applyFill="1" applyBorder="1" applyAlignment="1">
      <alignment horizontal="center" vertical="center"/>
    </xf>
    <xf numFmtId="14" fontId="5" fillId="2" borderId="20" xfId="3" applyNumberFormat="1" applyFont="1" applyFill="1" applyBorder="1" applyAlignment="1">
      <alignment horizontal="center" vertical="center"/>
    </xf>
    <xf numFmtId="0" fontId="4" fillId="0" borderId="20" xfId="3" applyFont="1" applyBorder="1"/>
    <xf numFmtId="0" fontId="27" fillId="2" borderId="0" xfId="3" applyFill="1" applyAlignment="1">
      <alignment horizontal="left" vertical="top" wrapText="1"/>
    </xf>
    <xf numFmtId="0" fontId="35" fillId="2" borderId="0" xfId="3" applyFont="1" applyFill="1" applyAlignment="1">
      <alignment horizontal="center"/>
    </xf>
    <xf numFmtId="10" fontId="11" fillId="5" borderId="4" xfId="3" applyNumberFormat="1" applyFont="1" applyFill="1" applyBorder="1" applyAlignment="1">
      <alignment horizontal="center"/>
    </xf>
    <xf numFmtId="10" fontId="11" fillId="5" borderId="5" xfId="3" applyNumberFormat="1" applyFont="1" applyFill="1" applyBorder="1" applyAlignment="1">
      <alignment horizontal="center"/>
    </xf>
    <xf numFmtId="10" fontId="11" fillId="5" borderId="6" xfId="3" applyNumberFormat="1" applyFont="1" applyFill="1" applyBorder="1" applyAlignment="1">
      <alignment horizontal="center"/>
    </xf>
    <xf numFmtId="0" fontId="3" fillId="24" borderId="3" xfId="3" applyFont="1" applyFill="1" applyBorder="1" applyAlignment="1">
      <alignment horizontal="left" vertical="center" wrapText="1"/>
    </xf>
    <xf numFmtId="0" fontId="40" fillId="0" borderId="0" xfId="3" applyFont="1" applyAlignment="1">
      <alignment horizontal="center"/>
    </xf>
    <xf numFmtId="0" fontId="7" fillId="5" borderId="7" xfId="3" applyFont="1" applyFill="1" applyBorder="1" applyAlignment="1">
      <alignment horizontal="center"/>
    </xf>
    <xf numFmtId="0" fontId="39" fillId="5" borderId="7" xfId="3" applyFont="1" applyFill="1" applyBorder="1" applyAlignment="1">
      <alignment horizontal="center"/>
    </xf>
    <xf numFmtId="0" fontId="31" fillId="10" borderId="3" xfId="3" applyFont="1" applyFill="1" applyBorder="1" applyAlignment="1">
      <alignment horizontal="left" vertical="center" wrapText="1"/>
    </xf>
    <xf numFmtId="0" fontId="54" fillId="5" borderId="7" xfId="0" applyFont="1" applyFill="1" applyBorder="1" applyAlignment="1">
      <alignment horizontal="center"/>
    </xf>
    <xf numFmtId="10" fontId="53" fillId="5" borderId="5" xfId="0" applyNumberFormat="1" applyFont="1" applyFill="1" applyBorder="1" applyAlignment="1">
      <alignment horizontal="center"/>
    </xf>
    <xf numFmtId="10" fontId="53" fillId="5" borderId="26" xfId="0" applyNumberFormat="1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/>
    </xf>
    <xf numFmtId="10" fontId="11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37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justify" vertical="center" wrapText="1"/>
    </xf>
    <xf numFmtId="0" fontId="4" fillId="11" borderId="1" xfId="0" applyFont="1" applyFill="1" applyBorder="1" applyAlignment="1">
      <alignment horizontal="justify" vertical="center"/>
    </xf>
    <xf numFmtId="0" fontId="4" fillId="11" borderId="2" xfId="0" applyFont="1" applyFill="1" applyBorder="1" applyAlignment="1">
      <alignment horizontal="justify" vertical="center"/>
    </xf>
    <xf numFmtId="0" fontId="3" fillId="8" borderId="3" xfId="0" applyFont="1" applyFill="1" applyBorder="1" applyAlignment="1">
      <alignment horizontal="justify" vertical="center" wrapText="1"/>
    </xf>
    <xf numFmtId="0" fontId="4" fillId="9" borderId="1" xfId="0" applyFont="1" applyFill="1" applyBorder="1" applyAlignment="1">
      <alignment horizontal="justify" vertical="center"/>
    </xf>
    <xf numFmtId="0" fontId="4" fillId="9" borderId="2" xfId="0" applyFont="1" applyFill="1" applyBorder="1" applyAlignment="1">
      <alignment horizontal="justify" vertical="center"/>
    </xf>
    <xf numFmtId="0" fontId="11" fillId="10" borderId="10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justify" vertical="center" wrapText="1"/>
    </xf>
    <xf numFmtId="0" fontId="11" fillId="10" borderId="3" xfId="0" applyFont="1" applyFill="1" applyBorder="1" applyAlignment="1">
      <alignment horizontal="center" vertical="center"/>
    </xf>
    <xf numFmtId="0" fontId="4" fillId="0" borderId="13" xfId="0" applyFont="1" applyBorder="1"/>
    <xf numFmtId="0" fontId="20" fillId="18" borderId="0" xfId="0" applyFont="1" applyFill="1" applyAlignment="1">
      <alignment horizontal="center" vertical="center"/>
    </xf>
    <xf numFmtId="0" fontId="20" fillId="19" borderId="0" xfId="0" applyFont="1" applyFill="1"/>
    <xf numFmtId="0" fontId="21" fillId="19" borderId="0" xfId="0" applyFont="1" applyFill="1"/>
    <xf numFmtId="10" fontId="17" fillId="5" borderId="4" xfId="0" applyNumberFormat="1" applyFont="1" applyFill="1" applyBorder="1" applyAlignment="1">
      <alignment horizontal="center"/>
    </xf>
    <xf numFmtId="10" fontId="17" fillId="5" borderId="5" xfId="0" applyNumberFormat="1" applyFont="1" applyFill="1" applyBorder="1" applyAlignment="1">
      <alignment horizontal="center"/>
    </xf>
    <xf numFmtId="10" fontId="17" fillId="5" borderId="26" xfId="0" applyNumberFormat="1" applyFont="1" applyFill="1" applyBorder="1" applyAlignment="1">
      <alignment horizontal="center"/>
    </xf>
    <xf numFmtId="10" fontId="17" fillId="5" borderId="6" xfId="0" applyNumberFormat="1" applyFont="1" applyFill="1" applyBorder="1" applyAlignment="1">
      <alignment horizontal="center"/>
    </xf>
    <xf numFmtId="0" fontId="24" fillId="15" borderId="0" xfId="0" applyFont="1" applyFill="1" applyAlignment="1">
      <alignment horizontal="center" vertical="center"/>
    </xf>
    <xf numFmtId="0" fontId="25" fillId="16" borderId="0" xfId="0" applyFont="1" applyFill="1"/>
    <xf numFmtId="0" fontId="26" fillId="16" borderId="0" xfId="0" applyFont="1" applyFill="1"/>
    <xf numFmtId="0" fontId="22" fillId="18" borderId="0" xfId="0" applyFont="1" applyFill="1" applyAlignment="1">
      <alignment horizontal="center" vertical="center"/>
    </xf>
    <xf numFmtId="0" fontId="22" fillId="19" borderId="0" xfId="0" applyFont="1" applyFill="1"/>
    <xf numFmtId="0" fontId="23" fillId="19" borderId="0" xfId="0" applyFont="1" applyFill="1"/>
    <xf numFmtId="0" fontId="4" fillId="10" borderId="3" xfId="0" applyFont="1" applyFill="1" applyBorder="1" applyAlignment="1">
      <alignment horizontal="left" vertical="center" wrapText="1"/>
    </xf>
    <xf numFmtId="0" fontId="20" fillId="15" borderId="0" xfId="2" applyFont="1" applyFill="1" applyAlignment="1">
      <alignment horizontal="center" vertical="center"/>
    </xf>
    <xf numFmtId="0" fontId="20" fillId="16" borderId="0" xfId="2" applyFont="1" applyFill="1"/>
    <xf numFmtId="166" fontId="41" fillId="2" borderId="63" xfId="0" applyNumberFormat="1" applyFont="1" applyFill="1" applyBorder="1" applyAlignment="1">
      <alignment horizontal="center" vertical="center"/>
    </xf>
    <xf numFmtId="0" fontId="42" fillId="0" borderId="63" xfId="0" applyFont="1" applyBorder="1"/>
    <xf numFmtId="166" fontId="41" fillId="2" borderId="62" xfId="0" applyNumberFormat="1" applyFont="1" applyFill="1" applyBorder="1" applyAlignment="1">
      <alignment horizontal="center" vertical="center"/>
    </xf>
    <xf numFmtId="0" fontId="42" fillId="0" borderId="62" xfId="0" applyFont="1" applyBorder="1"/>
    <xf numFmtId="166" fontId="41" fillId="2" borderId="0" xfId="0" applyNumberFormat="1" applyFont="1" applyFill="1" applyAlignment="1">
      <alignment horizontal="center" vertical="center"/>
    </xf>
    <xf numFmtId="0" fontId="42" fillId="0" borderId="0" xfId="0" applyFont="1"/>
    <xf numFmtId="0" fontId="19" fillId="14" borderId="0" xfId="0" applyFont="1" applyFill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left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15" fillId="14" borderId="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9" fillId="13" borderId="0" xfId="0" applyFont="1" applyFill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9" fillId="22" borderId="0" xfId="0" applyFont="1" applyFill="1" applyAlignment="1">
      <alignment horizontal="center" vertical="center" wrapText="1"/>
    </xf>
    <xf numFmtId="0" fontId="15" fillId="22" borderId="10" xfId="0" applyFont="1" applyFill="1" applyBorder="1" applyAlignment="1">
      <alignment horizontal="center" vertical="center"/>
    </xf>
    <xf numFmtId="0" fontId="16" fillId="22" borderId="3" xfId="0" applyFont="1" applyFill="1" applyBorder="1" applyAlignment="1">
      <alignment horizontal="left" vertical="center" wrapText="1"/>
    </xf>
    <xf numFmtId="0" fontId="16" fillId="22" borderId="1" xfId="0" applyFont="1" applyFill="1" applyBorder="1" applyAlignment="1">
      <alignment horizontal="left" vertical="center" wrapText="1"/>
    </xf>
    <xf numFmtId="0" fontId="15" fillId="22" borderId="3" xfId="0" applyFont="1" applyFill="1" applyBorder="1" applyAlignment="1">
      <alignment horizontal="center" vertical="center"/>
    </xf>
    <xf numFmtId="0" fontId="15" fillId="22" borderId="1" xfId="0" applyFont="1" applyFill="1" applyBorder="1" applyAlignment="1">
      <alignment horizontal="center" vertical="center"/>
    </xf>
    <xf numFmtId="10" fontId="46" fillId="30" borderId="72" xfId="0" applyNumberFormat="1" applyFont="1" applyFill="1" applyBorder="1" applyAlignment="1">
      <alignment horizontal="center"/>
    </xf>
    <xf numFmtId="0" fontId="42" fillId="4" borderId="72" xfId="0" applyFont="1" applyFill="1" applyBorder="1"/>
    <xf numFmtId="0" fontId="42" fillId="4" borderId="73" xfId="0" applyFont="1" applyFill="1" applyBorder="1"/>
    <xf numFmtId="0" fontId="20" fillId="21" borderId="0" xfId="0" applyFont="1" applyFill="1" applyAlignment="1">
      <alignment horizontal="center" vertical="center"/>
    </xf>
    <xf numFmtId="0" fontId="20" fillId="9" borderId="0" xfId="0" applyFont="1" applyFill="1"/>
    <xf numFmtId="0" fontId="21" fillId="9" borderId="0" xfId="0" applyFont="1" applyFill="1"/>
    <xf numFmtId="10" fontId="11" fillId="39" borderId="4" xfId="0" applyNumberFormat="1" applyFont="1" applyFill="1" applyBorder="1" applyAlignment="1">
      <alignment horizontal="center"/>
    </xf>
    <xf numFmtId="10" fontId="11" fillId="39" borderId="5" xfId="0" applyNumberFormat="1" applyFont="1" applyFill="1" applyBorder="1" applyAlignment="1">
      <alignment horizontal="center"/>
    </xf>
    <xf numFmtId="10" fontId="11" fillId="39" borderId="6" xfId="0" applyNumberFormat="1" applyFont="1" applyFill="1" applyBorder="1" applyAlignment="1">
      <alignment horizontal="center"/>
    </xf>
    <xf numFmtId="10" fontId="18" fillId="36" borderId="24" xfId="0" applyNumberFormat="1" applyFont="1" applyFill="1" applyBorder="1" applyAlignment="1">
      <alignment horizontal="center"/>
    </xf>
    <xf numFmtId="10" fontId="17" fillId="37" borderId="4" xfId="0" applyNumberFormat="1" applyFont="1" applyFill="1" applyBorder="1" applyAlignment="1">
      <alignment horizontal="center"/>
    </xf>
    <xf numFmtId="10" fontId="17" fillId="37" borderId="5" xfId="0" applyNumberFormat="1" applyFont="1" applyFill="1" applyBorder="1" applyAlignment="1">
      <alignment horizontal="center"/>
    </xf>
    <xf numFmtId="10" fontId="17" fillId="37" borderId="6" xfId="0" applyNumberFormat="1" applyFont="1" applyFill="1" applyBorder="1" applyAlignment="1">
      <alignment horizontal="center"/>
    </xf>
  </cellXfs>
  <cellStyles count="5">
    <cellStyle name="Millares" xfId="1" builtinId="3"/>
    <cellStyle name="Millares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E4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165099</xdr:rowOff>
    </xdr:from>
    <xdr:to>
      <xdr:col>2</xdr:col>
      <xdr:colOff>2238375</xdr:colOff>
      <xdr:row>26</xdr:row>
      <xdr:rowOff>14684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644FEEE6-A423-4E3F-A68F-76F83305DC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22699"/>
          <a:ext cx="2762250" cy="115451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C0F2BF24-C6D8-40EB-AF64-8D5269525594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A32AA2C-E11B-4F20-B14C-265A81A45AC9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2BBAB335-7E9D-462F-B0EC-DBFF2DECB4F3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24F885BD-DDD5-4B28-8399-1827E694104C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2B5869CC-EACA-4960-8ADC-7E8C9BD16C04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F31EFFB1-733D-4917-8ABD-D843C25CA119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21980483-0624-4A45-8E2D-6C065CA58FF1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C394EDB6-D24C-479A-AD88-B81D8C1094C7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BA6157F7-8D51-4C11-95B5-96934121534B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3</xdr:col>
      <xdr:colOff>228600</xdr:colOff>
      <xdr:row>0</xdr:row>
      <xdr:rowOff>9525</xdr:rowOff>
    </xdr:from>
    <xdr:to>
      <xdr:col>13</xdr:col>
      <xdr:colOff>95250</xdr:colOff>
      <xdr:row>5</xdr:row>
      <xdr:rowOff>142875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DB11F78C-4BF5-4B7B-83A7-19274997C32A}"/>
            </a:ext>
          </a:extLst>
        </xdr:cNvPr>
        <xdr:cNvGrpSpPr>
          <a:grpSpLocks/>
        </xdr:cNvGrpSpPr>
      </xdr:nvGrpSpPr>
      <xdr:grpSpPr bwMode="auto">
        <a:xfrm>
          <a:off x="2990850" y="9525"/>
          <a:ext cx="6562725" cy="1085850"/>
          <a:chOff x="6917371" y="5822556"/>
          <a:chExt cx="4726549" cy="1035444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3BE69CE-1734-6330-8E1F-0CBB0A51DC8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FF624416-D062-AC32-DD70-8FFAB84BE9BB}"/>
              </a:ext>
            </a:extLst>
          </xdr:cNvPr>
          <xdr:cNvSpPr txBox="1"/>
        </xdr:nvSpPr>
        <xdr:spPr>
          <a:xfrm>
            <a:off x="8588596" y="5822556"/>
            <a:ext cx="2098234" cy="37425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805815</xdr:colOff>
      <xdr:row>0</xdr:row>
      <xdr:rowOff>0</xdr:rowOff>
    </xdr:from>
    <xdr:ext cx="911860" cy="1143000"/>
    <xdr:pic>
      <xdr:nvPicPr>
        <xdr:cNvPr id="15" name="Imagen 14">
          <a:extLst>
            <a:ext uri="{FF2B5EF4-FFF2-40B4-BE49-F238E27FC236}">
              <a16:creationId xmlns:a16="http://schemas.microsoft.com/office/drawing/2014/main" id="{8F26A074-6DE9-4928-9C8B-8AFAF92F2BA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" y="0"/>
          <a:ext cx="911860" cy="1143000"/>
        </a:xfrm>
        <a:prstGeom prst="rect">
          <a:avLst/>
        </a:prstGeom>
        <a:noFill/>
      </xdr:spPr>
    </xdr:pic>
    <xdr:clientData/>
  </xdr:oneCellAnchor>
  <xdr:twoCellAnchor editAs="oneCell">
    <xdr:from>
      <xdr:col>14</xdr:col>
      <xdr:colOff>209550</xdr:colOff>
      <xdr:row>0</xdr:row>
      <xdr:rowOff>0</xdr:rowOff>
    </xdr:from>
    <xdr:to>
      <xdr:col>18</xdr:col>
      <xdr:colOff>0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7311347-D5F7-4FE7-9FE9-35570C3FB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3675" y="0"/>
          <a:ext cx="253365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165099</xdr:rowOff>
    </xdr:from>
    <xdr:to>
      <xdr:col>2</xdr:col>
      <xdr:colOff>2238375</xdr:colOff>
      <xdr:row>47</xdr:row>
      <xdr:rowOff>14684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D57AD129-AB61-477D-98C0-465B063025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5249"/>
          <a:ext cx="2762250" cy="124976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44D0AA23-68F0-4A91-A61C-D52F5C0008A0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8B0A9027-9F5A-4688-885D-48324BFFEF30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C57F36ED-BF76-4343-9DBD-B130CADCAB78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72025D3-0AFD-4F12-96CA-F42BA889B2D6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D8E65B21-C3A0-4AEE-8D5D-2C563807C57A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A9F4199-47A4-4A83-9125-D71A6F9122C4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716F855B-9D1E-49F9-B976-F0309B92E12F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558A99C9-013D-4965-BE39-3991B260C5D1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2F7D4F55-1764-43D9-9BDD-8B04A497088D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0</xdr:colOff>
      <xdr:row>40</xdr:row>
      <xdr:rowOff>165099</xdr:rowOff>
    </xdr:from>
    <xdr:to>
      <xdr:col>2</xdr:col>
      <xdr:colOff>2238375</xdr:colOff>
      <xdr:row>47</xdr:row>
      <xdr:rowOff>14684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A56E85B5-82DA-4352-A52C-E720543CC8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5249"/>
          <a:ext cx="2762250" cy="124976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13" name="2 CuadroTexto">
          <a:extLst>
            <a:ext uri="{FF2B5EF4-FFF2-40B4-BE49-F238E27FC236}">
              <a16:creationId xmlns:a16="http://schemas.microsoft.com/office/drawing/2014/main" id="{E4470AA0-DC91-477B-A812-0F54768E2793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14" name="3 CuadroTexto">
          <a:extLst>
            <a:ext uri="{FF2B5EF4-FFF2-40B4-BE49-F238E27FC236}">
              <a16:creationId xmlns:a16="http://schemas.microsoft.com/office/drawing/2014/main" id="{0793735F-B56F-41BE-8A86-10E4A6FC8F2B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15" name="2 CuadroTexto">
          <a:extLst>
            <a:ext uri="{FF2B5EF4-FFF2-40B4-BE49-F238E27FC236}">
              <a16:creationId xmlns:a16="http://schemas.microsoft.com/office/drawing/2014/main" id="{0D3D76DE-9403-4641-AAC7-068FEC694B15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16" name="2 CuadroTexto">
          <a:extLst>
            <a:ext uri="{FF2B5EF4-FFF2-40B4-BE49-F238E27FC236}">
              <a16:creationId xmlns:a16="http://schemas.microsoft.com/office/drawing/2014/main" id="{5640879C-6D24-401C-B3D8-A38BEB2BD2C1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17" name="3 CuadroTexto">
          <a:extLst>
            <a:ext uri="{FF2B5EF4-FFF2-40B4-BE49-F238E27FC236}">
              <a16:creationId xmlns:a16="http://schemas.microsoft.com/office/drawing/2014/main" id="{6AA2250F-2C64-4C52-B7DA-A0DBE049462C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18" name="2 CuadroTexto">
          <a:extLst>
            <a:ext uri="{FF2B5EF4-FFF2-40B4-BE49-F238E27FC236}">
              <a16:creationId xmlns:a16="http://schemas.microsoft.com/office/drawing/2014/main" id="{7125D583-FD00-4E21-B336-EF0EEA3A50EC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19" name="2 CuadroTexto">
          <a:extLst>
            <a:ext uri="{FF2B5EF4-FFF2-40B4-BE49-F238E27FC236}">
              <a16:creationId xmlns:a16="http://schemas.microsoft.com/office/drawing/2014/main" id="{306C32F6-01B3-43C3-8935-3EEDB14ECCFD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20" name="3 CuadroTexto">
          <a:extLst>
            <a:ext uri="{FF2B5EF4-FFF2-40B4-BE49-F238E27FC236}">
              <a16:creationId xmlns:a16="http://schemas.microsoft.com/office/drawing/2014/main" id="{0890F169-E5BD-4BC2-924A-E462FF9B9E3B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21" name="2 CuadroTexto">
          <a:extLst>
            <a:ext uri="{FF2B5EF4-FFF2-40B4-BE49-F238E27FC236}">
              <a16:creationId xmlns:a16="http://schemas.microsoft.com/office/drawing/2014/main" id="{D7755110-1924-4C6D-9CFB-92B223B0E34A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255270</xdr:colOff>
      <xdr:row>0</xdr:row>
      <xdr:rowOff>0</xdr:rowOff>
    </xdr:from>
    <xdr:to>
      <xdr:col>12</xdr:col>
      <xdr:colOff>520065</xdr:colOff>
      <xdr:row>5</xdr:row>
      <xdr:rowOff>190499</xdr:rowOff>
    </xdr:to>
    <xdr:grpSp>
      <xdr:nvGrpSpPr>
        <xdr:cNvPr id="22" name="Grupo 10">
          <a:extLst>
            <a:ext uri="{FF2B5EF4-FFF2-40B4-BE49-F238E27FC236}">
              <a16:creationId xmlns:a16="http://schemas.microsoft.com/office/drawing/2014/main" id="{1E99BA9F-BDEC-4D64-A649-472B3B9721C3}"/>
            </a:ext>
          </a:extLst>
        </xdr:cNvPr>
        <xdr:cNvGrpSpPr>
          <a:grpSpLocks/>
        </xdr:cNvGrpSpPr>
      </xdr:nvGrpSpPr>
      <xdr:grpSpPr bwMode="auto">
        <a:xfrm>
          <a:off x="3503295" y="0"/>
          <a:ext cx="5789295" cy="1142999"/>
          <a:chOff x="6917371" y="5822557"/>
          <a:chExt cx="4726549" cy="1035443"/>
        </a:xfrm>
      </xdr:grpSpPr>
      <xdr:pic>
        <xdr:nvPicPr>
          <xdr:cNvPr id="2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CCFB8484-122A-D379-6603-EE69A1B4875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4" name="CuadroTexto 5">
            <a:extLst>
              <a:ext uri="{FF2B5EF4-FFF2-40B4-BE49-F238E27FC236}">
                <a16:creationId xmlns:a16="http://schemas.microsoft.com/office/drawing/2014/main" id="{4872231E-65D6-3519-E50B-C2600D1770E3}"/>
              </a:ext>
            </a:extLst>
          </xdr:cNvPr>
          <xdr:cNvSpPr txBox="1"/>
        </xdr:nvSpPr>
        <xdr:spPr>
          <a:xfrm>
            <a:off x="8588596" y="5822557"/>
            <a:ext cx="2195245" cy="31926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895350</xdr:colOff>
      <xdr:row>0</xdr:row>
      <xdr:rowOff>0</xdr:rowOff>
    </xdr:from>
    <xdr:to>
      <xdr:col>2</xdr:col>
      <xdr:colOff>1788160</xdr:colOff>
      <xdr:row>5</xdr:row>
      <xdr:rowOff>171450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9C12A5F1-4888-4C79-BBBE-B7FF1B7AE41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0"/>
          <a:ext cx="892810" cy="1123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228600</xdr:colOff>
      <xdr:row>0</xdr:row>
      <xdr:rowOff>0</xdr:rowOff>
    </xdr:from>
    <xdr:to>
      <xdr:col>18</xdr:col>
      <xdr:colOff>19050</xdr:colOff>
      <xdr:row>6</xdr:row>
      <xdr:rowOff>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6B6271DC-38B5-4B08-AC30-1D5FE1A5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0"/>
          <a:ext cx="2533650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22151</xdr:colOff>
      <xdr:row>62</xdr:row>
      <xdr:rowOff>30347</xdr:rowOff>
    </xdr:from>
    <xdr:to>
      <xdr:col>3</xdr:col>
      <xdr:colOff>27468</xdr:colOff>
      <xdr:row>68</xdr:row>
      <xdr:rowOff>68447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7A638E3B-A079-4541-82FA-1EE50114F9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151" y="11841347"/>
          <a:ext cx="2377042" cy="118110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C4AE4-8269-4CEB-A7C2-927AD85C0483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908AA060-8C45-4C50-AF13-91467034A4F5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BD53F712-2026-4177-89B8-930A3D1CAA28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9A6D2C4-972B-481F-A5A0-5F45B9DDA386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3C40850-FF11-4BC4-8EA7-556A352D4C76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D564D149-DC8D-4D89-8BE8-38C81F313DDF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B8981C83-A0DB-46F9-B33B-4052B2ABF573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76EBB8DD-8ECD-4F11-BDA0-2DE0AF9113AC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4C343DB0-3EF5-47BA-945B-DDA1F8E83680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22151</xdr:colOff>
      <xdr:row>62</xdr:row>
      <xdr:rowOff>30347</xdr:rowOff>
    </xdr:from>
    <xdr:to>
      <xdr:col>3</xdr:col>
      <xdr:colOff>27468</xdr:colOff>
      <xdr:row>68</xdr:row>
      <xdr:rowOff>68447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315E919B-5DC9-49AE-B03F-E7853078D6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151" y="11841347"/>
          <a:ext cx="2377042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601979</xdr:colOff>
      <xdr:row>0</xdr:row>
      <xdr:rowOff>1</xdr:rowOff>
    </xdr:from>
    <xdr:to>
      <xdr:col>12</xdr:col>
      <xdr:colOff>561974</xdr:colOff>
      <xdr:row>6</xdr:row>
      <xdr:rowOff>60961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152DCB12-37A6-418B-8EE6-AF5BEF906E18}"/>
            </a:ext>
          </a:extLst>
        </xdr:cNvPr>
        <xdr:cNvGrpSpPr/>
      </xdr:nvGrpSpPr>
      <xdr:grpSpPr>
        <a:xfrm>
          <a:off x="3516629" y="1"/>
          <a:ext cx="5789295" cy="120396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74494B5-FE0E-543C-79E4-B7A73ED6CA4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D0FB682B-DABD-AD57-4CEC-2134F40BC827}"/>
              </a:ext>
            </a:extLst>
          </xdr:cNvPr>
          <xdr:cNvSpPr txBox="1"/>
        </xdr:nvSpPr>
        <xdr:spPr>
          <a:xfrm>
            <a:off x="8588596" y="5870241"/>
            <a:ext cx="2098234" cy="32657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819150</xdr:colOff>
      <xdr:row>0</xdr:row>
      <xdr:rowOff>0</xdr:rowOff>
    </xdr:from>
    <xdr:to>
      <xdr:col>3</xdr:col>
      <xdr:colOff>113665</xdr:colOff>
      <xdr:row>5</xdr:row>
      <xdr:rowOff>171450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D95DA82D-9C65-494F-B536-0DB50991BBCA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0675" y="0"/>
          <a:ext cx="894715" cy="1123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180975</xdr:colOff>
      <xdr:row>0</xdr:row>
      <xdr:rowOff>0</xdr:rowOff>
    </xdr:from>
    <xdr:to>
      <xdr:col>17</xdr:col>
      <xdr:colOff>678996</xdr:colOff>
      <xdr:row>5</xdr:row>
      <xdr:rowOff>184149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D8AC82B-4458-4FDB-8B60-4054702F1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0"/>
          <a:ext cx="2555421" cy="1142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19272</xdr:rowOff>
    </xdr:from>
    <xdr:to>
      <xdr:col>3</xdr:col>
      <xdr:colOff>886</xdr:colOff>
      <xdr:row>75</xdr:row>
      <xdr:rowOff>57372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65331F5-D520-4354-82B0-E09B41C73A0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49522"/>
          <a:ext cx="2353561" cy="118110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E99CA7C1-E8AD-4A83-9E37-2430D4B99368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4AE60C6-DA15-401C-9E84-5A88736C0A27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AD5EAA7E-1A65-409A-A9A8-2C1C5F683D38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920C3A0-201D-4C5F-A2F4-D88C47E451F7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B574DA93-9915-4BBC-A821-0F6CB3C16252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46EABF00-835F-4EC4-9B22-21C7317CFA74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968C04DC-55F8-48C9-A13A-BE656BDB8817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FDD98A8D-8F2F-4C01-B666-1BF1BB620FCC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91AB3229-F093-4D4C-8F2C-F1D488D1B8BD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3</xdr:col>
      <xdr:colOff>163830</xdr:colOff>
      <xdr:row>0</xdr:row>
      <xdr:rowOff>19051</xdr:rowOff>
    </xdr:from>
    <xdr:to>
      <xdr:col>13</xdr:col>
      <xdr:colOff>295275</xdr:colOff>
      <xdr:row>6</xdr:row>
      <xdr:rowOff>57151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1AA1AAA0-D77A-45A2-A96D-2B0F14EDFB2C}"/>
            </a:ext>
          </a:extLst>
        </xdr:cNvPr>
        <xdr:cNvGrpSpPr>
          <a:grpSpLocks/>
        </xdr:cNvGrpSpPr>
      </xdr:nvGrpSpPr>
      <xdr:grpSpPr bwMode="auto">
        <a:xfrm>
          <a:off x="2516505" y="19051"/>
          <a:ext cx="6779895" cy="1181100"/>
          <a:chOff x="6917371" y="5822557"/>
          <a:chExt cx="5920344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3EB206BA-E672-69B3-2A12-D6E5E421AD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5920344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471B0FE5-269E-AD6D-0A45-B27C9373211B}"/>
              </a:ext>
            </a:extLst>
          </xdr:cNvPr>
          <xdr:cNvSpPr txBox="1"/>
        </xdr:nvSpPr>
        <xdr:spPr>
          <a:xfrm>
            <a:off x="8588596" y="5871202"/>
            <a:ext cx="2098234" cy="32561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739141</xdr:colOff>
      <xdr:row>0</xdr:row>
      <xdr:rowOff>0</xdr:rowOff>
    </xdr:from>
    <xdr:to>
      <xdr:col>2</xdr:col>
      <xdr:colOff>1695451</xdr:colOff>
      <xdr:row>6</xdr:row>
      <xdr:rowOff>7620</xdr:rowOff>
    </xdr:to>
    <xdr:pic>
      <xdr:nvPicPr>
        <xdr:cNvPr id="15" name="6 Imagen">
          <a:extLst>
            <a:ext uri="{FF2B5EF4-FFF2-40B4-BE49-F238E27FC236}">
              <a16:creationId xmlns:a16="http://schemas.microsoft.com/office/drawing/2014/main" id="{2C28CE54-0A63-4F9C-8A90-867420C032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67" r="82140" b="-1"/>
        <a:stretch/>
      </xdr:blipFill>
      <xdr:spPr bwMode="auto">
        <a:xfrm>
          <a:off x="1263016" y="0"/>
          <a:ext cx="956310" cy="11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514350</xdr:colOff>
      <xdr:row>0</xdr:row>
      <xdr:rowOff>0</xdr:rowOff>
    </xdr:from>
    <xdr:to>
      <xdr:col>18</xdr:col>
      <xdr:colOff>0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6BACB5E-4262-412F-BA45-06846765A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2225" y="0"/>
          <a:ext cx="2152650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8C343A85-0402-4F34-9D1C-64DA322FFC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E6137B84-BE7F-4DDA-A3D7-504928085B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4" name="image00.png">
          <a:extLst>
            <a:ext uri="{FF2B5EF4-FFF2-40B4-BE49-F238E27FC236}">
              <a16:creationId xmlns:a16="http://schemas.microsoft.com/office/drawing/2014/main" id="{7F4EB7E1-8604-4A5B-9211-ED6F7E6870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476250</xdr:colOff>
      <xdr:row>0</xdr:row>
      <xdr:rowOff>0</xdr:rowOff>
    </xdr:from>
    <xdr:to>
      <xdr:col>12</xdr:col>
      <xdr:colOff>547204</xdr:colOff>
      <xdr:row>6</xdr:row>
      <xdr:rowOff>53340</xdr:rowOff>
    </xdr:to>
    <xdr:grpSp>
      <xdr:nvGrpSpPr>
        <xdr:cNvPr id="5" name="Grupo 10">
          <a:extLst>
            <a:ext uri="{FF2B5EF4-FFF2-40B4-BE49-F238E27FC236}">
              <a16:creationId xmlns:a16="http://schemas.microsoft.com/office/drawing/2014/main" id="{1AF5BAEB-2E83-42F2-91C0-00911ECC3178}"/>
            </a:ext>
          </a:extLst>
        </xdr:cNvPr>
        <xdr:cNvGrpSpPr>
          <a:grpSpLocks/>
        </xdr:cNvGrpSpPr>
      </xdr:nvGrpSpPr>
      <xdr:grpSpPr bwMode="auto">
        <a:xfrm>
          <a:off x="3381375" y="0"/>
          <a:ext cx="6052654" cy="1196340"/>
          <a:chOff x="6917371" y="5822556"/>
          <a:chExt cx="4726549" cy="1035443"/>
        </a:xfrm>
      </xdr:grpSpPr>
      <xdr:pic>
        <xdr:nvPicPr>
          <xdr:cNvPr id="6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8B16124C-3B0B-5D9E-39DE-76D904788C7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6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CuadroTexto 5">
            <a:extLst>
              <a:ext uri="{FF2B5EF4-FFF2-40B4-BE49-F238E27FC236}">
                <a16:creationId xmlns:a16="http://schemas.microsoft.com/office/drawing/2014/main" id="{F4A4F403-FA4B-F5BA-2479-7D31B7B36EA8}"/>
              </a:ext>
            </a:extLst>
          </xdr:cNvPr>
          <xdr:cNvSpPr txBox="1"/>
        </xdr:nvSpPr>
        <xdr:spPr>
          <a:xfrm>
            <a:off x="8588596" y="5916121"/>
            <a:ext cx="2098234" cy="2966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1044576</xdr:colOff>
      <xdr:row>0</xdr:row>
      <xdr:rowOff>0</xdr:rowOff>
    </xdr:from>
    <xdr:ext cx="965200" cy="1123950"/>
    <xdr:pic>
      <xdr:nvPicPr>
        <xdr:cNvPr id="8" name="Imagen 10">
          <a:extLst>
            <a:ext uri="{FF2B5EF4-FFF2-40B4-BE49-F238E27FC236}">
              <a16:creationId xmlns:a16="http://schemas.microsoft.com/office/drawing/2014/main" id="{D75F70C5-035A-44F9-BA60-651ACE01DBC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576" y="0"/>
          <a:ext cx="965200" cy="1123950"/>
        </a:xfrm>
        <a:prstGeom prst="rect">
          <a:avLst/>
        </a:prstGeom>
        <a:noFill/>
      </xdr:spPr>
    </xdr:pic>
    <xdr:clientData/>
  </xdr:oneCellAnchor>
  <xdr:twoCellAnchor editAs="oneCell">
    <xdr:from>
      <xdr:col>13</xdr:col>
      <xdr:colOff>657225</xdr:colOff>
      <xdr:row>0</xdr:row>
      <xdr:rowOff>0</xdr:rowOff>
    </xdr:from>
    <xdr:to>
      <xdr:col>18</xdr:col>
      <xdr:colOff>38100</xdr:colOff>
      <xdr:row>5</xdr:row>
      <xdr:rowOff>190499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6AC66EE-C125-4078-88A0-1B2F96A25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9850" y="0"/>
          <a:ext cx="2809875" cy="11429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85725</xdr:rowOff>
    </xdr:from>
    <xdr:to>
      <xdr:col>2</xdr:col>
      <xdr:colOff>2247900</xdr:colOff>
      <xdr:row>47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879919AA-B439-48AD-A67F-1B8BE637C4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67400"/>
          <a:ext cx="2257425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5</xdr:col>
      <xdr:colOff>9797</xdr:colOff>
      <xdr:row>0</xdr:row>
      <xdr:rowOff>0</xdr:rowOff>
    </xdr:from>
    <xdr:to>
      <xdr:col>13</xdr:col>
      <xdr:colOff>499481</xdr:colOff>
      <xdr:row>6</xdr:row>
      <xdr:rowOff>49636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FC3FE19D-7D8F-4739-8B4F-AACA7D121A24}"/>
            </a:ext>
          </a:extLst>
        </xdr:cNvPr>
        <xdr:cNvGrpSpPr>
          <a:grpSpLocks/>
        </xdr:cNvGrpSpPr>
      </xdr:nvGrpSpPr>
      <xdr:grpSpPr bwMode="auto">
        <a:xfrm>
          <a:off x="3738486" y="0"/>
          <a:ext cx="6622855" cy="1164758"/>
          <a:chOff x="7362223" y="5858050"/>
          <a:chExt cx="4726549" cy="1038950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AC61795-A1DE-27D2-5531-059F7E04C0A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7362223" y="5861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423373F-A54E-FEFC-4A33-677912A42553}"/>
              </a:ext>
            </a:extLst>
          </xdr:cNvPr>
          <xdr:cNvSpPr txBox="1"/>
        </xdr:nvSpPr>
        <xdr:spPr>
          <a:xfrm>
            <a:off x="9178880" y="5858050"/>
            <a:ext cx="2098234" cy="31103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1445593</xdr:colOff>
      <xdr:row>0</xdr:row>
      <xdr:rowOff>0</xdr:rowOff>
    </xdr:from>
    <xdr:to>
      <xdr:col>4</xdr:col>
      <xdr:colOff>220701</xdr:colOff>
      <xdr:row>6</xdr:row>
      <xdr:rowOff>23232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B1E1082-A11C-4E3B-840F-A0E4D5F67EB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068" y="0"/>
          <a:ext cx="1042058" cy="116623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685335</xdr:colOff>
      <xdr:row>0</xdr:row>
      <xdr:rowOff>0</xdr:rowOff>
    </xdr:from>
    <xdr:to>
      <xdr:col>18</xdr:col>
      <xdr:colOff>0</xdr:colOff>
      <xdr:row>5</xdr:row>
      <xdr:rowOff>151006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F7BFECB-6D40-4A71-84E8-40F97C3B1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8085" y="0"/>
          <a:ext cx="2362665" cy="11035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90</xdr:row>
      <xdr:rowOff>178651</xdr:rowOff>
    </xdr:from>
    <xdr:to>
      <xdr:col>3</xdr:col>
      <xdr:colOff>3020</xdr:colOff>
      <xdr:row>97</xdr:row>
      <xdr:rowOff>30898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1434C82-C722-48FF-8B57-9406289A6B3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989651"/>
          <a:ext cx="2289020" cy="1185747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72613B46-1BE0-4EB4-A0F5-3700E0A398C6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9E5F8375-C91D-4381-817D-4486E4C3A87E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1F2496B9-469E-4F8F-B18D-0B0578AF2701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32DDC0FE-1FF8-45CE-AC46-9AE459AEA0EA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3FA22C8-41D0-47CD-A1CA-777CBEF12A3C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87E637C4-1536-491D-B7E9-91FB258D3B5D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FE41FA82-DDFC-4658-8EAE-8B06696B9418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66E6B68D-931D-4E51-AEA3-D7B076A541F1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724444F2-BF1B-4B44-8F2A-4BEE22B0092D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121920</xdr:colOff>
      <xdr:row>0</xdr:row>
      <xdr:rowOff>1</xdr:rowOff>
    </xdr:from>
    <xdr:to>
      <xdr:col>13</xdr:col>
      <xdr:colOff>333375</xdr:colOff>
      <xdr:row>6</xdr:row>
      <xdr:rowOff>114301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10D068C9-C286-449B-ABD0-8E8FFF1E5C90}"/>
            </a:ext>
          </a:extLst>
        </xdr:cNvPr>
        <xdr:cNvGrpSpPr>
          <a:grpSpLocks/>
        </xdr:cNvGrpSpPr>
      </xdr:nvGrpSpPr>
      <xdr:grpSpPr bwMode="auto">
        <a:xfrm>
          <a:off x="3303270" y="1"/>
          <a:ext cx="6536055" cy="1257300"/>
          <a:chOff x="6953507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BFB2D454-7FF3-E1CD-90A0-861057639FD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53507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5E9AAADC-5B00-27E9-A486-D54D05CD09E6}"/>
              </a:ext>
            </a:extLst>
          </xdr:cNvPr>
          <xdr:cNvSpPr txBox="1"/>
        </xdr:nvSpPr>
        <xdr:spPr>
          <a:xfrm>
            <a:off x="8588596" y="5822557"/>
            <a:ext cx="2233656" cy="46360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866775</xdr:colOff>
      <xdr:row>0</xdr:row>
      <xdr:rowOff>0</xdr:rowOff>
    </xdr:from>
    <xdr:ext cx="1009650" cy="1152524"/>
    <xdr:pic>
      <xdr:nvPicPr>
        <xdr:cNvPr id="15" name="Imagen 14">
          <a:extLst>
            <a:ext uri="{FF2B5EF4-FFF2-40B4-BE49-F238E27FC236}">
              <a16:creationId xmlns:a16="http://schemas.microsoft.com/office/drawing/2014/main" id="{E84CB3FA-548A-4051-8A1B-25C00F6D3BF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0"/>
          <a:ext cx="1009650" cy="1152524"/>
        </a:xfrm>
        <a:prstGeom prst="rect">
          <a:avLst/>
        </a:prstGeom>
        <a:noFill/>
      </xdr:spPr>
    </xdr:pic>
    <xdr:clientData/>
  </xdr:oneCellAnchor>
  <xdr:oneCellAnchor>
    <xdr:from>
      <xdr:col>14</xdr:col>
      <xdr:colOff>381000</xdr:colOff>
      <xdr:row>0</xdr:row>
      <xdr:rowOff>28575</xdr:rowOff>
    </xdr:from>
    <xdr:ext cx="2381250" cy="1123950"/>
    <xdr:pic>
      <xdr:nvPicPr>
        <xdr:cNvPr id="16" name="Imagen 15">
          <a:extLst>
            <a:ext uri="{FF2B5EF4-FFF2-40B4-BE49-F238E27FC236}">
              <a16:creationId xmlns:a16="http://schemas.microsoft.com/office/drawing/2014/main" id="{2D9DF446-CE67-429B-A256-0BAC8BEA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28575"/>
          <a:ext cx="2381250" cy="11239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71C516FF-09B5-46A5-9DE2-C321946038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B94B9F3F-F09C-46BF-9D5F-B8C28B936D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4" name="image00.png">
          <a:extLst>
            <a:ext uri="{FF2B5EF4-FFF2-40B4-BE49-F238E27FC236}">
              <a16:creationId xmlns:a16="http://schemas.microsoft.com/office/drawing/2014/main" id="{60A6307A-C242-40D5-883B-E64C18AE88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224792</xdr:colOff>
      <xdr:row>0</xdr:row>
      <xdr:rowOff>0</xdr:rowOff>
    </xdr:from>
    <xdr:to>
      <xdr:col>3</xdr:col>
      <xdr:colOff>9525</xdr:colOff>
      <xdr:row>5</xdr:row>
      <xdr:rowOff>161925</xdr:rowOff>
    </xdr:to>
    <xdr:pic>
      <xdr:nvPicPr>
        <xdr:cNvPr id="5" name="Picture 1800">
          <a:extLst>
            <a:ext uri="{FF2B5EF4-FFF2-40B4-BE49-F238E27FC236}">
              <a16:creationId xmlns:a16="http://schemas.microsoft.com/office/drawing/2014/main" id="{58AA176F-55B2-4FA9-96CE-F78BD0335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2" y="0"/>
          <a:ext cx="227075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12</xdr:col>
      <xdr:colOff>585304</xdr:colOff>
      <xdr:row>6</xdr:row>
      <xdr:rowOff>53340</xdr:rowOff>
    </xdr:to>
    <xdr:grpSp>
      <xdr:nvGrpSpPr>
        <xdr:cNvPr id="6" name="Grupo 10">
          <a:extLst>
            <a:ext uri="{FF2B5EF4-FFF2-40B4-BE49-F238E27FC236}">
              <a16:creationId xmlns:a16="http://schemas.microsoft.com/office/drawing/2014/main" id="{B62ECFB1-AB04-4696-BA17-423151894DD8}"/>
            </a:ext>
          </a:extLst>
        </xdr:cNvPr>
        <xdr:cNvGrpSpPr>
          <a:grpSpLocks/>
        </xdr:cNvGrpSpPr>
      </xdr:nvGrpSpPr>
      <xdr:grpSpPr bwMode="auto">
        <a:xfrm>
          <a:off x="3415862" y="0"/>
          <a:ext cx="6081339" cy="1170064"/>
          <a:chOff x="6917371" y="5822556"/>
          <a:chExt cx="4726549" cy="1035443"/>
        </a:xfrm>
      </xdr:grpSpPr>
      <xdr:pic>
        <xdr:nvPicPr>
          <xdr:cNvPr id="7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03F9D85-3AD0-FC4B-63B1-500E67C36C0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6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8635125F-A611-7EAC-0546-690B1F16677B}"/>
              </a:ext>
            </a:extLst>
          </xdr:cNvPr>
          <xdr:cNvSpPr txBox="1"/>
        </xdr:nvSpPr>
        <xdr:spPr>
          <a:xfrm>
            <a:off x="8588596" y="5916121"/>
            <a:ext cx="2098234" cy="2966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14</xdr:col>
      <xdr:colOff>539750</xdr:colOff>
      <xdr:row>0</xdr:row>
      <xdr:rowOff>0</xdr:rowOff>
    </xdr:from>
    <xdr:to>
      <xdr:col>16</xdr:col>
      <xdr:colOff>142875</xdr:colOff>
      <xdr:row>5</xdr:row>
      <xdr:rowOff>171450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62C4136-AE61-49B6-BE4D-26F8A8FEBD8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8175" y="0"/>
          <a:ext cx="974725" cy="112395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68</xdr:row>
      <xdr:rowOff>178651</xdr:rowOff>
    </xdr:from>
    <xdr:to>
      <xdr:col>3</xdr:col>
      <xdr:colOff>3020</xdr:colOff>
      <xdr:row>75</xdr:row>
      <xdr:rowOff>30898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355BBC18-6606-4945-A09D-FDE91C69B4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65876"/>
          <a:ext cx="2746220" cy="1214322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0</xdr:colOff>
      <xdr:row>0</xdr:row>
      <xdr:rowOff>1</xdr:rowOff>
    </xdr:from>
    <xdr:to>
      <xdr:col>13</xdr:col>
      <xdr:colOff>600075</xdr:colOff>
      <xdr:row>5</xdr:row>
      <xdr:rowOff>95250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E21DCF09-E9FB-4EF2-AD5F-7F64B481079F}"/>
            </a:ext>
          </a:extLst>
        </xdr:cNvPr>
        <xdr:cNvGrpSpPr>
          <a:grpSpLocks/>
        </xdr:cNvGrpSpPr>
      </xdr:nvGrpSpPr>
      <xdr:grpSpPr bwMode="auto">
        <a:xfrm>
          <a:off x="3514725" y="1"/>
          <a:ext cx="6858000" cy="1047749"/>
          <a:chOff x="6917371" y="5822557"/>
          <a:chExt cx="4726549" cy="1035443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7800CD4E-E09D-38AA-C39E-568E59BECEE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61014B59-E55E-8B68-1AF8-AFA95B08D1BB}"/>
              </a:ext>
            </a:extLst>
          </xdr:cNvPr>
          <xdr:cNvSpPr txBox="1"/>
        </xdr:nvSpPr>
        <xdr:spPr>
          <a:xfrm>
            <a:off x="8588596" y="5916121"/>
            <a:ext cx="2098234" cy="31472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495299</xdr:colOff>
      <xdr:row>0</xdr:row>
      <xdr:rowOff>0</xdr:rowOff>
    </xdr:from>
    <xdr:to>
      <xdr:col>2</xdr:col>
      <xdr:colOff>1390650</xdr:colOff>
      <xdr:row>5</xdr:row>
      <xdr:rowOff>180974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A05EB6-701B-4765-B696-2DA42E65CC0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0"/>
          <a:ext cx="895351" cy="1133474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114300</xdr:colOff>
      <xdr:row>0</xdr:row>
      <xdr:rowOff>0</xdr:rowOff>
    </xdr:from>
    <xdr:to>
      <xdr:col>18</xdr:col>
      <xdr:colOff>2721</xdr:colOff>
      <xdr:row>5</xdr:row>
      <xdr:rowOff>190499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1935A5D-4196-4CD3-8D97-11E2F55DB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0" y="0"/>
          <a:ext cx="2631621" cy="11429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187779</xdr:rowOff>
    </xdr:from>
    <xdr:to>
      <xdr:col>2</xdr:col>
      <xdr:colOff>1447800</xdr:colOff>
      <xdr:row>62</xdr:row>
      <xdr:rowOff>33111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51607EE7-DB2A-421F-B901-74219EEB81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65729"/>
          <a:ext cx="2209800" cy="1207407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DE61C053-9E8C-4454-8EF6-CB01F40C0069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C071AE57-0CB0-409F-A91D-56AE7686A25C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59674272-2D4B-45F0-AF0C-3AD611A9F9D4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3B06802-7BE4-4259-B81B-97505F1B3F68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BB214EFC-D697-4822-AD24-B5D749CF64A1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4DC01D63-4630-4CCD-99A3-8899EE79C2D1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E278AB87-E372-4FBE-B3BE-DBACAF0A224A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26EF5DBD-F295-415C-AA04-612E21D3A20C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E53FAA39-917F-48F3-8D4A-D8344282392B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0</xdr:colOff>
      <xdr:row>55</xdr:row>
      <xdr:rowOff>187779</xdr:rowOff>
    </xdr:from>
    <xdr:to>
      <xdr:col>2</xdr:col>
      <xdr:colOff>1447800</xdr:colOff>
      <xdr:row>62</xdr:row>
      <xdr:rowOff>33111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A55BCC0C-05A9-43E8-81EE-9D64BC18EA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65729"/>
          <a:ext cx="2209800" cy="1207407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2009774</xdr:colOff>
      <xdr:row>0</xdr:row>
      <xdr:rowOff>0</xdr:rowOff>
    </xdr:from>
    <xdr:to>
      <xdr:col>13</xdr:col>
      <xdr:colOff>276224</xdr:colOff>
      <xdr:row>6</xdr:row>
      <xdr:rowOff>60960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A486DA0A-ECDE-4D4B-A8F8-AAC0A8337E61}"/>
            </a:ext>
          </a:extLst>
        </xdr:cNvPr>
        <xdr:cNvGrpSpPr>
          <a:grpSpLocks/>
        </xdr:cNvGrpSpPr>
      </xdr:nvGrpSpPr>
      <xdr:grpSpPr bwMode="auto">
        <a:xfrm>
          <a:off x="2771774" y="0"/>
          <a:ext cx="7077075" cy="120396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7110633-61B8-EE2A-C898-8DC8B0173E4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2E8220CD-F549-49F7-D03F-4475F2048969}"/>
              </a:ext>
            </a:extLst>
          </xdr:cNvPr>
          <xdr:cNvSpPr txBox="1"/>
        </xdr:nvSpPr>
        <xdr:spPr>
          <a:xfrm>
            <a:off x="8588596" y="5916121"/>
            <a:ext cx="2098234" cy="29480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476251</xdr:colOff>
      <xdr:row>0</xdr:row>
      <xdr:rowOff>0</xdr:rowOff>
    </xdr:from>
    <xdr:to>
      <xdr:col>2</xdr:col>
      <xdr:colOff>1419225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3B9C0C0-48AB-47B9-9CF9-35CE2ACEB8C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0"/>
          <a:ext cx="942974" cy="11430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619125</xdr:colOff>
      <xdr:row>0</xdr:row>
      <xdr:rowOff>0</xdr:rowOff>
    </xdr:from>
    <xdr:to>
      <xdr:col>18</xdr:col>
      <xdr:colOff>0</xdr:colOff>
      <xdr:row>5</xdr:row>
      <xdr:rowOff>190499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62306476-64F1-4B43-9224-D98771C2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0"/>
          <a:ext cx="2809875" cy="1142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7:Z984"/>
  <sheetViews>
    <sheetView workbookViewId="0">
      <selection activeCell="F38" sqref="F38"/>
    </sheetView>
  </sheetViews>
  <sheetFormatPr baseColWidth="10" defaultColWidth="15.140625" defaultRowHeight="15"/>
  <cols>
    <col min="1" max="1" width="4.85546875" customWidth="1"/>
    <col min="2" max="2" width="3" customWidth="1"/>
    <col min="3" max="3" width="33.5703125" customWidth="1"/>
    <col min="4" max="4" width="7.28515625" customWidth="1"/>
    <col min="5" max="5" width="10.85546875" customWidth="1"/>
    <col min="6" max="18" width="10.28515625" customWidth="1"/>
    <col min="19" max="26" width="9.5703125" customWidth="1"/>
  </cols>
  <sheetData>
    <row r="7" spans="1:26" ht="15" customHeight="1">
      <c r="A7" s="527" t="s">
        <v>72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12"/>
      <c r="T7" s="12"/>
      <c r="U7" s="12"/>
      <c r="V7" s="12"/>
      <c r="W7" s="12"/>
      <c r="X7" s="12"/>
      <c r="Y7" s="12"/>
      <c r="Z7" s="12"/>
    </row>
    <row r="8" spans="1:26" ht="15" customHeight="1">
      <c r="A8" s="528"/>
      <c r="B8" s="529"/>
      <c r="C8" s="529"/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8"/>
      <c r="S8" s="12"/>
      <c r="T8" s="12"/>
      <c r="U8" s="12"/>
      <c r="V8" s="12"/>
      <c r="W8" s="12"/>
      <c r="X8" s="12"/>
      <c r="Y8" s="12"/>
      <c r="Z8" s="12"/>
    </row>
    <row r="9" spans="1:26" ht="15" customHeight="1">
      <c r="A9" s="528"/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12"/>
      <c r="T9" s="12"/>
      <c r="U9" s="12"/>
      <c r="V9" s="12"/>
      <c r="W9" s="12"/>
      <c r="X9" s="12"/>
      <c r="Y9" s="12"/>
      <c r="Z9" s="12"/>
    </row>
    <row r="10" spans="1:26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2" t="s">
        <v>9</v>
      </c>
      <c r="M10" s="512" t="s">
        <v>10</v>
      </c>
      <c r="N10" s="512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  <c r="S10" s="12"/>
      <c r="T10" s="12"/>
      <c r="U10" s="12"/>
      <c r="V10" s="12"/>
      <c r="W10" s="12"/>
      <c r="X10" s="12"/>
      <c r="Y10" s="12"/>
      <c r="Z10" s="12"/>
    </row>
    <row r="11" spans="1:26" ht="15.75" customHeight="1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3"/>
      <c r="M11" s="513"/>
      <c r="N11" s="513"/>
      <c r="O11" s="515"/>
      <c r="P11" s="513"/>
      <c r="Q11" s="524"/>
      <c r="R11" s="513"/>
      <c r="S11" s="12"/>
      <c r="T11" s="12"/>
      <c r="U11" s="12"/>
      <c r="V11" s="12"/>
      <c r="W11" s="12"/>
      <c r="X11" s="12"/>
      <c r="Y11" s="12"/>
      <c r="Z11" s="12"/>
    </row>
    <row r="12" spans="1:26" ht="15" customHeight="1" thickBot="1">
      <c r="A12" s="532" t="s">
        <v>73</v>
      </c>
      <c r="B12" s="517">
        <v>1</v>
      </c>
      <c r="C12" s="519" t="s">
        <v>51</v>
      </c>
      <c r="D12" s="522">
        <v>100</v>
      </c>
      <c r="E12" s="78" t="s">
        <v>16</v>
      </c>
      <c r="F12" s="79">
        <v>1</v>
      </c>
      <c r="G12" s="80">
        <v>1</v>
      </c>
      <c r="H12" s="80">
        <v>1</v>
      </c>
      <c r="I12" s="80">
        <v>1</v>
      </c>
      <c r="J12" s="80">
        <v>1</v>
      </c>
      <c r="K12" s="81">
        <v>1</v>
      </c>
      <c r="L12" s="80">
        <v>1</v>
      </c>
      <c r="M12" s="80">
        <v>1</v>
      </c>
      <c r="N12" s="80">
        <v>1</v>
      </c>
      <c r="O12" s="79">
        <v>1</v>
      </c>
      <c r="P12" s="80">
        <v>1</v>
      </c>
      <c r="Q12" s="81">
        <v>1</v>
      </c>
      <c r="R12" s="82">
        <f>SUM(F12:Q12)</f>
        <v>12</v>
      </c>
      <c r="S12" s="12"/>
      <c r="T12" s="12"/>
      <c r="U12" s="12"/>
      <c r="V12" s="12"/>
      <c r="W12" s="12"/>
      <c r="X12" s="12"/>
      <c r="Y12" s="12"/>
      <c r="Z12" s="12"/>
    </row>
    <row r="13" spans="1:26" ht="15.75" customHeight="1" thickBot="1">
      <c r="A13" s="533"/>
      <c r="B13" s="518"/>
      <c r="C13" s="520"/>
      <c r="D13" s="520"/>
      <c r="E13" s="83" t="s">
        <v>17</v>
      </c>
      <c r="F13" s="162">
        <v>1</v>
      </c>
      <c r="G13" s="163">
        <v>1</v>
      </c>
      <c r="H13" s="163">
        <v>1</v>
      </c>
      <c r="I13" s="318">
        <v>3</v>
      </c>
      <c r="J13" s="319">
        <v>1</v>
      </c>
      <c r="K13" s="320">
        <v>2</v>
      </c>
      <c r="L13" s="321">
        <v>0</v>
      </c>
      <c r="M13" s="322">
        <v>0</v>
      </c>
      <c r="N13" s="323">
        <v>0</v>
      </c>
      <c r="O13" s="369">
        <v>0</v>
      </c>
      <c r="P13" s="370">
        <v>0</v>
      </c>
      <c r="Q13" s="371">
        <v>0</v>
      </c>
      <c r="R13" s="174">
        <f>SUM(F13:Q13)</f>
        <v>9</v>
      </c>
      <c r="S13" s="12"/>
      <c r="T13" s="12"/>
      <c r="U13" s="12"/>
      <c r="V13" s="12"/>
      <c r="W13" s="12"/>
      <c r="X13" s="12"/>
      <c r="Y13" s="12"/>
      <c r="Z13" s="12"/>
    </row>
    <row r="14" spans="1:26">
      <c r="A14" s="533"/>
      <c r="B14" s="518"/>
      <c r="C14" s="520"/>
      <c r="D14" s="520"/>
      <c r="E14" s="83" t="s">
        <v>18</v>
      </c>
      <c r="F14" s="84">
        <f t="shared" ref="F14:K14" si="0">IF(F12=0,1,F13/F12)</f>
        <v>1</v>
      </c>
      <c r="G14" s="85">
        <f t="shared" si="0"/>
        <v>1</v>
      </c>
      <c r="H14" s="85">
        <f t="shared" si="0"/>
        <v>1</v>
      </c>
      <c r="I14" s="85">
        <f t="shared" si="0"/>
        <v>3</v>
      </c>
      <c r="J14" s="85">
        <f t="shared" si="0"/>
        <v>1</v>
      </c>
      <c r="K14" s="86">
        <f t="shared" si="0"/>
        <v>2</v>
      </c>
      <c r="L14" s="85">
        <f t="shared" ref="L14:Q14" si="1">IF(L12=0,1,L13/L12)</f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87">
        <f>IF(R12=0,0,R13/R12)</f>
        <v>0.75</v>
      </c>
      <c r="S14" s="12"/>
      <c r="T14" s="12"/>
      <c r="U14" s="12"/>
      <c r="V14" s="12"/>
      <c r="W14" s="12"/>
      <c r="X14" s="12"/>
      <c r="Y14" s="12"/>
      <c r="Z14" s="12"/>
    </row>
    <row r="15" spans="1:26">
      <c r="A15" s="533"/>
      <c r="B15" s="518"/>
      <c r="C15" s="520"/>
      <c r="D15" s="520"/>
      <c r="E15" s="83" t="s">
        <v>19</v>
      </c>
      <c r="F15" s="88">
        <f t="shared" ref="F15:K15" si="2">IF(F12=0,0,$D12)</f>
        <v>100</v>
      </c>
      <c r="G15" s="89">
        <f t="shared" si="2"/>
        <v>100</v>
      </c>
      <c r="H15" s="89">
        <f t="shared" si="2"/>
        <v>100</v>
      </c>
      <c r="I15" s="89">
        <f t="shared" si="2"/>
        <v>100</v>
      </c>
      <c r="J15" s="89">
        <f t="shared" si="2"/>
        <v>100</v>
      </c>
      <c r="K15" s="90">
        <f t="shared" si="2"/>
        <v>100</v>
      </c>
      <c r="L15" s="89">
        <f t="shared" ref="L15:R15" si="3">IF(L12=0,0,$D12)</f>
        <v>100</v>
      </c>
      <c r="M15" s="89">
        <f t="shared" si="3"/>
        <v>100</v>
      </c>
      <c r="N15" s="89">
        <f t="shared" si="3"/>
        <v>100</v>
      </c>
      <c r="O15" s="88">
        <f t="shared" si="3"/>
        <v>100</v>
      </c>
      <c r="P15" s="89">
        <f t="shared" si="3"/>
        <v>100</v>
      </c>
      <c r="Q15" s="90">
        <f t="shared" si="3"/>
        <v>100</v>
      </c>
      <c r="R15" s="91">
        <f t="shared" si="3"/>
        <v>100</v>
      </c>
      <c r="S15" s="12"/>
      <c r="T15" s="12"/>
      <c r="U15" s="12"/>
      <c r="V15" s="12"/>
      <c r="W15" s="12"/>
      <c r="X15" s="12"/>
      <c r="Y15" s="12"/>
      <c r="Z15" s="12"/>
    </row>
    <row r="16" spans="1:26">
      <c r="A16" s="533"/>
      <c r="B16" s="518"/>
      <c r="C16" s="520"/>
      <c r="D16" s="520"/>
      <c r="E16" s="83" t="s">
        <v>20</v>
      </c>
      <c r="F16" s="88">
        <f t="shared" ref="F16:K16" si="4">IF(F14&gt;1,$D12,F14*$D12)</f>
        <v>100</v>
      </c>
      <c r="G16" s="89">
        <f t="shared" si="4"/>
        <v>100</v>
      </c>
      <c r="H16" s="89">
        <f t="shared" si="4"/>
        <v>100</v>
      </c>
      <c r="I16" s="89">
        <f t="shared" si="4"/>
        <v>100</v>
      </c>
      <c r="J16" s="89">
        <f t="shared" si="4"/>
        <v>100</v>
      </c>
      <c r="K16" s="90">
        <f t="shared" si="4"/>
        <v>100</v>
      </c>
      <c r="L16" s="89">
        <f t="shared" ref="L16:R16" si="5">IF(L14&gt;1,$D12,L14*$D12)</f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75</v>
      </c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533"/>
      <c r="B17" s="518"/>
      <c r="C17" s="521"/>
      <c r="D17" s="521"/>
      <c r="E17" s="92" t="s">
        <v>21</v>
      </c>
      <c r="F17" s="93">
        <f t="shared" ref="F17:K17" si="6">(F13/$R12)*$D12</f>
        <v>8.3333333333333321</v>
      </c>
      <c r="G17" s="94">
        <f t="shared" si="6"/>
        <v>8.3333333333333321</v>
      </c>
      <c r="H17" s="94">
        <f t="shared" si="6"/>
        <v>8.3333333333333321</v>
      </c>
      <c r="I17" s="94">
        <f t="shared" si="6"/>
        <v>25</v>
      </c>
      <c r="J17" s="94">
        <f t="shared" si="6"/>
        <v>8.3333333333333321</v>
      </c>
      <c r="K17" s="95">
        <f t="shared" si="6"/>
        <v>16.666666666666664</v>
      </c>
      <c r="L17" s="94">
        <f t="shared" ref="L17:R17" si="7">(L13/$R12)*$D12</f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75</v>
      </c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10"/>
      <c r="B18" s="10"/>
      <c r="C18" s="10"/>
      <c r="D18" s="10"/>
      <c r="E18" s="10"/>
      <c r="F18" s="40"/>
      <c r="G18" s="10"/>
      <c r="H18" s="10"/>
      <c r="I18" s="10"/>
      <c r="J18" s="10"/>
      <c r="K18" s="41"/>
      <c r="L18" s="10"/>
      <c r="M18" s="10"/>
      <c r="N18" s="10"/>
      <c r="O18" s="40"/>
      <c r="P18" s="10"/>
      <c r="Q18" s="41"/>
      <c r="R18" s="10"/>
      <c r="S18" s="12"/>
      <c r="T18" s="12"/>
      <c r="U18" s="12"/>
      <c r="V18" s="12"/>
      <c r="W18" s="12"/>
      <c r="X18" s="12"/>
      <c r="Y18" s="12"/>
      <c r="Z18" s="12"/>
    </row>
    <row r="19" spans="1:26" ht="15" customHeight="1">
      <c r="A19" s="2" t="s">
        <v>27</v>
      </c>
      <c r="B19" s="4"/>
      <c r="C19" s="525" t="s">
        <v>28</v>
      </c>
      <c r="D19" s="42">
        <f>+D12</f>
        <v>100</v>
      </c>
      <c r="E19" s="3" t="s">
        <v>29</v>
      </c>
      <c r="F19" s="43">
        <f t="shared" ref="F19:K19" si="8">F17</f>
        <v>8.3333333333333321</v>
      </c>
      <c r="G19" s="5">
        <f t="shared" si="8"/>
        <v>8.3333333333333321</v>
      </c>
      <c r="H19" s="5">
        <f t="shared" si="8"/>
        <v>8.3333333333333321</v>
      </c>
      <c r="I19" s="5">
        <f t="shared" si="8"/>
        <v>25</v>
      </c>
      <c r="J19" s="5">
        <f t="shared" si="8"/>
        <v>8.3333333333333321</v>
      </c>
      <c r="K19" s="44">
        <f t="shared" si="8"/>
        <v>16.666666666666664</v>
      </c>
      <c r="L19" s="5">
        <f t="shared" ref="L19:R19" si="9">L17</f>
        <v>0</v>
      </c>
      <c r="M19" s="5">
        <f t="shared" si="9"/>
        <v>0</v>
      </c>
      <c r="N19" s="5">
        <f t="shared" si="9"/>
        <v>0</v>
      </c>
      <c r="O19" s="43">
        <f t="shared" si="9"/>
        <v>0</v>
      </c>
      <c r="P19" s="5">
        <f t="shared" si="9"/>
        <v>0</v>
      </c>
      <c r="Q19" s="44">
        <f t="shared" si="9"/>
        <v>0</v>
      </c>
      <c r="R19" s="5">
        <f t="shared" si="9"/>
        <v>75</v>
      </c>
      <c r="S19" s="12"/>
      <c r="T19" s="12"/>
      <c r="U19" s="12"/>
      <c r="V19" s="12"/>
      <c r="W19" s="12"/>
      <c r="X19" s="12"/>
      <c r="Y19" s="12"/>
      <c r="Z19" s="12"/>
    </row>
    <row r="20" spans="1:26">
      <c r="A20" s="526" t="s">
        <v>30</v>
      </c>
      <c r="B20" s="513"/>
      <c r="C20" s="513"/>
      <c r="D20" s="4"/>
      <c r="E20" s="3" t="s">
        <v>31</v>
      </c>
      <c r="F20" s="46">
        <f t="shared" ref="F20:K20" si="10">F19/$D19</f>
        <v>8.3333333333333315E-2</v>
      </c>
      <c r="G20" s="45">
        <f t="shared" si="10"/>
        <v>8.3333333333333315E-2</v>
      </c>
      <c r="H20" s="45">
        <f t="shared" si="10"/>
        <v>8.3333333333333315E-2</v>
      </c>
      <c r="I20" s="45">
        <f t="shared" si="10"/>
        <v>0.25</v>
      </c>
      <c r="J20" s="45">
        <f t="shared" si="10"/>
        <v>8.3333333333333315E-2</v>
      </c>
      <c r="K20" s="47">
        <f t="shared" si="10"/>
        <v>0.16666666666666663</v>
      </c>
      <c r="L20" s="45">
        <f t="shared" ref="L20:R20" si="11">L19/$D19</f>
        <v>0</v>
      </c>
      <c r="M20" s="45">
        <f t="shared" si="11"/>
        <v>0</v>
      </c>
      <c r="N20" s="45">
        <f t="shared" si="11"/>
        <v>0</v>
      </c>
      <c r="O20" s="46">
        <f t="shared" si="11"/>
        <v>0</v>
      </c>
      <c r="P20" s="45">
        <f t="shared" si="11"/>
        <v>0</v>
      </c>
      <c r="Q20" s="47">
        <f t="shared" si="11"/>
        <v>0</v>
      </c>
      <c r="R20" s="45">
        <f t="shared" si="11"/>
        <v>0.75</v>
      </c>
      <c r="S20" s="12"/>
      <c r="T20" s="12"/>
      <c r="U20" s="12"/>
      <c r="V20" s="12"/>
      <c r="W20" s="12"/>
      <c r="X20" s="12"/>
      <c r="Y20" s="12"/>
      <c r="Z20" s="12"/>
    </row>
    <row r="21" spans="1:26" ht="10.5" customHeight="1">
      <c r="A21" s="2"/>
      <c r="B21" s="4"/>
      <c r="C21" s="11"/>
      <c r="D21" s="4"/>
      <c r="E21" s="3"/>
      <c r="F21" s="48"/>
      <c r="G21" s="4"/>
      <c r="H21" s="4"/>
      <c r="I21" s="4"/>
      <c r="J21" s="4"/>
      <c r="K21" s="49"/>
      <c r="L21" s="4"/>
      <c r="M21" s="4"/>
      <c r="N21" s="4"/>
      <c r="O21" s="48"/>
      <c r="P21" s="4"/>
      <c r="Q21" s="49"/>
      <c r="R21" s="4"/>
      <c r="S21" s="12"/>
      <c r="T21" s="12"/>
      <c r="U21" s="12"/>
      <c r="V21" s="12"/>
      <c r="W21" s="12"/>
      <c r="X21" s="12"/>
      <c r="Y21" s="12"/>
      <c r="Z21" s="12"/>
    </row>
    <row r="22" spans="1:26">
      <c r="A22" s="2"/>
      <c r="B22" s="4"/>
      <c r="C22" s="12"/>
      <c r="D22" s="134">
        <f>D12</f>
        <v>100</v>
      </c>
      <c r="E22" s="135" t="s">
        <v>32</v>
      </c>
      <c r="F22" s="136">
        <f t="shared" ref="F22:K23" si="12">F15</f>
        <v>100</v>
      </c>
      <c r="G22" s="137">
        <f t="shared" si="12"/>
        <v>100</v>
      </c>
      <c r="H22" s="137">
        <f t="shared" si="12"/>
        <v>100</v>
      </c>
      <c r="I22" s="137">
        <f t="shared" si="12"/>
        <v>100</v>
      </c>
      <c r="J22" s="137">
        <f t="shared" si="12"/>
        <v>100</v>
      </c>
      <c r="K22" s="138">
        <f t="shared" si="12"/>
        <v>100</v>
      </c>
      <c r="L22" s="137">
        <f t="shared" ref="L22:R23" si="13">L15</f>
        <v>100</v>
      </c>
      <c r="M22" s="137">
        <f t="shared" si="13"/>
        <v>100</v>
      </c>
      <c r="N22" s="137">
        <f t="shared" si="13"/>
        <v>100</v>
      </c>
      <c r="O22" s="136">
        <f t="shared" si="13"/>
        <v>100</v>
      </c>
      <c r="P22" s="137">
        <f t="shared" si="13"/>
        <v>100</v>
      </c>
      <c r="Q22" s="138">
        <f t="shared" si="13"/>
        <v>100</v>
      </c>
      <c r="R22" s="137">
        <f t="shared" si="13"/>
        <v>100</v>
      </c>
      <c r="S22" s="12"/>
      <c r="T22" s="12"/>
      <c r="U22" s="12"/>
      <c r="V22" s="12"/>
      <c r="W22" s="12"/>
      <c r="X22" s="12"/>
      <c r="Y22" s="12"/>
      <c r="Z22" s="12"/>
    </row>
    <row r="23" spans="1:26">
      <c r="A23" s="2"/>
      <c r="B23" s="4"/>
      <c r="C23" s="12"/>
      <c r="D23" s="134" t="s">
        <v>33</v>
      </c>
      <c r="E23" s="135" t="s">
        <v>34</v>
      </c>
      <c r="F23" s="136">
        <f t="shared" si="12"/>
        <v>100</v>
      </c>
      <c r="G23" s="137">
        <f t="shared" si="12"/>
        <v>100</v>
      </c>
      <c r="H23" s="137">
        <f t="shared" si="12"/>
        <v>100</v>
      </c>
      <c r="I23" s="137">
        <f t="shared" si="12"/>
        <v>100</v>
      </c>
      <c r="J23" s="137">
        <f t="shared" si="12"/>
        <v>100</v>
      </c>
      <c r="K23" s="138">
        <f t="shared" si="12"/>
        <v>100</v>
      </c>
      <c r="L23" s="137">
        <f t="shared" si="13"/>
        <v>0</v>
      </c>
      <c r="M23" s="137">
        <f t="shared" si="13"/>
        <v>0</v>
      </c>
      <c r="N23" s="137">
        <f t="shared" si="13"/>
        <v>0</v>
      </c>
      <c r="O23" s="136">
        <f t="shared" si="13"/>
        <v>0</v>
      </c>
      <c r="P23" s="137">
        <f t="shared" si="13"/>
        <v>0</v>
      </c>
      <c r="Q23" s="138">
        <f t="shared" si="13"/>
        <v>0</v>
      </c>
      <c r="R23" s="137">
        <f t="shared" si="13"/>
        <v>75</v>
      </c>
      <c r="S23" s="12"/>
      <c r="T23" s="12"/>
      <c r="U23" s="12"/>
      <c r="V23" s="12"/>
      <c r="W23" s="12"/>
      <c r="X23" s="12"/>
      <c r="Y23" s="12"/>
      <c r="Z23" s="12"/>
    </row>
    <row r="24" spans="1:26" ht="15.75" thickBot="1">
      <c r="A24" s="2"/>
      <c r="B24" s="4"/>
      <c r="C24" s="12"/>
      <c r="D24" s="134" t="s">
        <v>35</v>
      </c>
      <c r="E24" s="135" t="s">
        <v>36</v>
      </c>
      <c r="F24" s="139">
        <f t="shared" ref="F24:K24" si="14">F23/F22</f>
        <v>1</v>
      </c>
      <c r="G24" s="140">
        <f t="shared" si="14"/>
        <v>1</v>
      </c>
      <c r="H24" s="140">
        <f t="shared" si="14"/>
        <v>1</v>
      </c>
      <c r="I24" s="140">
        <f t="shared" si="14"/>
        <v>1</v>
      </c>
      <c r="J24" s="140">
        <f t="shared" si="14"/>
        <v>1</v>
      </c>
      <c r="K24" s="141">
        <f t="shared" si="14"/>
        <v>1</v>
      </c>
      <c r="L24" s="140">
        <f t="shared" ref="L24:R24" si="15">L23/L22</f>
        <v>0</v>
      </c>
      <c r="M24" s="140">
        <f t="shared" si="15"/>
        <v>0</v>
      </c>
      <c r="N24" s="140">
        <f t="shared" si="15"/>
        <v>0</v>
      </c>
      <c r="O24" s="139">
        <f t="shared" si="15"/>
        <v>0</v>
      </c>
      <c r="P24" s="140">
        <f t="shared" si="15"/>
        <v>0</v>
      </c>
      <c r="Q24" s="151">
        <f t="shared" si="15"/>
        <v>0</v>
      </c>
      <c r="R24" s="140">
        <f t="shared" si="15"/>
        <v>0.75</v>
      </c>
      <c r="S24" s="12"/>
      <c r="T24" s="12"/>
      <c r="U24" s="12"/>
      <c r="V24" s="12"/>
      <c r="W24" s="12"/>
      <c r="X24" s="12"/>
      <c r="Y24" s="12"/>
      <c r="Z24" s="12"/>
    </row>
    <row r="25" spans="1:26" ht="15.75" thickBot="1">
      <c r="A25" s="37"/>
      <c r="B25" s="13"/>
      <c r="D25" s="13"/>
      <c r="E25" s="50" t="s">
        <v>37</v>
      </c>
      <c r="F25" s="462">
        <f t="shared" ref="F25:K25" si="16">(F16)/100</f>
        <v>1</v>
      </c>
      <c r="G25" s="464">
        <f t="shared" si="16"/>
        <v>1</v>
      </c>
      <c r="H25" s="465">
        <f t="shared" si="16"/>
        <v>1</v>
      </c>
      <c r="I25" s="466">
        <f t="shared" si="16"/>
        <v>1</v>
      </c>
      <c r="J25" s="467">
        <f t="shared" si="16"/>
        <v>1</v>
      </c>
      <c r="K25" s="468">
        <f t="shared" si="16"/>
        <v>1</v>
      </c>
      <c r="L25" s="397">
        <f t="shared" ref="L25:R25" si="17">(L16)/100</f>
        <v>0</v>
      </c>
      <c r="M25" s="394">
        <f t="shared" si="17"/>
        <v>0</v>
      </c>
      <c r="N25" s="395">
        <f t="shared" si="17"/>
        <v>0</v>
      </c>
      <c r="O25" s="398">
        <f t="shared" si="17"/>
        <v>0</v>
      </c>
      <c r="P25" s="399">
        <f t="shared" si="17"/>
        <v>0</v>
      </c>
      <c r="Q25" s="400">
        <f t="shared" si="17"/>
        <v>0</v>
      </c>
      <c r="R25" s="178">
        <f t="shared" si="17"/>
        <v>0.75</v>
      </c>
      <c r="S25" s="12"/>
      <c r="T25" s="12"/>
      <c r="U25" s="12"/>
      <c r="V25" s="12"/>
      <c r="W25" s="12"/>
      <c r="X25" s="12"/>
      <c r="Y25" s="12"/>
      <c r="Z25" s="12"/>
    </row>
    <row r="26" spans="1:26" ht="15.75" thickBot="1">
      <c r="A26" s="37"/>
      <c r="B26" s="13"/>
      <c r="D26" s="13"/>
      <c r="E26" s="144"/>
      <c r="F26" s="508">
        <f>SUM(F25+G25+H25)/3</f>
        <v>1</v>
      </c>
      <c r="G26" s="509"/>
      <c r="H26" s="510"/>
      <c r="I26" s="508">
        <f>SUM(I25+J25+K25)/3</f>
        <v>1</v>
      </c>
      <c r="J26" s="509"/>
      <c r="K26" s="510"/>
      <c r="L26" s="506">
        <f>SUM(L25+M25+N25)/3</f>
        <v>0</v>
      </c>
      <c r="M26" s="506"/>
      <c r="N26" s="511"/>
      <c r="O26" s="506">
        <f>SUM(O25+P25+Q25)/3</f>
        <v>0</v>
      </c>
      <c r="P26" s="506"/>
      <c r="Q26" s="507"/>
      <c r="R26" s="143" t="s">
        <v>22</v>
      </c>
      <c r="S26" s="12"/>
      <c r="T26" s="12"/>
      <c r="U26" s="12"/>
      <c r="V26" s="12"/>
      <c r="W26" s="12"/>
      <c r="X26" s="12"/>
      <c r="Y26" s="12"/>
      <c r="Z26" s="12"/>
    </row>
    <row r="27" spans="1:26">
      <c r="A27" s="37"/>
      <c r="B27" s="13"/>
      <c r="D27" s="13"/>
      <c r="F27" s="505" t="s">
        <v>23</v>
      </c>
      <c r="G27" s="505"/>
      <c r="H27" s="505"/>
      <c r="I27" s="505" t="s">
        <v>24</v>
      </c>
      <c r="J27" s="505"/>
      <c r="K27" s="505"/>
      <c r="L27" s="505" t="s">
        <v>25</v>
      </c>
      <c r="M27" s="505"/>
      <c r="N27" s="505"/>
      <c r="O27" s="505" t="s">
        <v>26</v>
      </c>
      <c r="P27" s="505"/>
      <c r="Q27" s="505"/>
      <c r="R27" s="4"/>
      <c r="S27" s="12"/>
      <c r="T27" s="12"/>
      <c r="U27" s="12"/>
      <c r="V27" s="12"/>
      <c r="W27" s="12"/>
      <c r="X27" s="12"/>
      <c r="Y27" s="12"/>
      <c r="Z27" s="12"/>
    </row>
    <row r="28" spans="1:26" ht="10.5" customHeight="1">
      <c r="A28" s="2"/>
      <c r="B28" s="4"/>
      <c r="C28" s="11"/>
      <c r="D28" s="4"/>
      <c r="E28" s="3"/>
      <c r="F28" s="4"/>
      <c r="G28" s="4"/>
      <c r="H28" s="4"/>
      <c r="I28" s="4"/>
      <c r="J28" s="4"/>
      <c r="K28" s="4"/>
      <c r="L28" s="5"/>
      <c r="M28" s="5"/>
      <c r="N28" s="5"/>
      <c r="O28" s="5"/>
      <c r="P28" s="5"/>
      <c r="Q28" s="5"/>
      <c r="R28" s="4"/>
      <c r="S28" s="12"/>
      <c r="T28" s="12"/>
      <c r="U28" s="12"/>
      <c r="V28" s="12"/>
      <c r="W28" s="12"/>
      <c r="X28" s="12"/>
      <c r="Y28" s="12"/>
      <c r="Z28" s="12"/>
    </row>
    <row r="29" spans="1:26">
      <c r="A29" s="2"/>
      <c r="B29" s="4"/>
      <c r="C29" s="32"/>
      <c r="D29" s="35"/>
      <c r="E29" s="36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32"/>
      <c r="T29" s="12"/>
      <c r="U29" s="12"/>
      <c r="V29" s="12"/>
      <c r="W29" s="12"/>
      <c r="X29" s="12"/>
      <c r="Y29" s="12"/>
      <c r="Z29" s="12"/>
    </row>
    <row r="30" spans="1:26">
      <c r="A30" s="2"/>
      <c r="B30" s="4"/>
      <c r="C30" s="32"/>
      <c r="D30" s="35"/>
      <c r="E30" s="36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32"/>
      <c r="T30" s="12"/>
      <c r="U30" s="12"/>
      <c r="V30" s="12"/>
      <c r="W30" s="12"/>
      <c r="X30" s="12"/>
      <c r="Y30" s="12"/>
      <c r="Z30" s="12"/>
    </row>
    <row r="31" spans="1:26">
      <c r="A31" s="2"/>
      <c r="B31" s="4"/>
      <c r="C31" s="32"/>
      <c r="D31" s="35"/>
      <c r="E31" s="36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32"/>
      <c r="T31" s="12"/>
      <c r="U31" s="12"/>
      <c r="V31" s="12"/>
      <c r="W31" s="12"/>
      <c r="X31" s="12"/>
      <c r="Y31" s="12"/>
      <c r="Z31" s="12"/>
    </row>
    <row r="32" spans="1:26">
      <c r="A32" s="2"/>
      <c r="B32" s="4"/>
      <c r="C32" s="32"/>
      <c r="D32" s="33"/>
      <c r="E32" s="3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32"/>
      <c r="T32" s="12"/>
      <c r="U32" s="12"/>
      <c r="V32" s="12"/>
      <c r="W32" s="12"/>
      <c r="X32" s="12"/>
      <c r="Y32" s="12"/>
      <c r="Z32" s="12"/>
    </row>
    <row r="33" spans="1:2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3"/>
      <c r="S33" s="32"/>
      <c r="T33" s="12"/>
      <c r="U33" s="12"/>
      <c r="V33" s="12"/>
      <c r="W33" s="12"/>
      <c r="X33" s="12"/>
      <c r="Y33" s="12"/>
      <c r="Z33" s="12"/>
    </row>
    <row r="34" spans="1:2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516"/>
      <c r="M34" s="516"/>
      <c r="N34" s="516"/>
      <c r="O34" s="516"/>
      <c r="P34" s="516"/>
      <c r="Q34" s="516"/>
      <c r="R34" s="19"/>
      <c r="S34" s="32"/>
      <c r="T34" s="12"/>
      <c r="U34" s="12"/>
      <c r="V34" s="12"/>
      <c r="W34" s="12"/>
      <c r="X34" s="12"/>
      <c r="Y34" s="12"/>
      <c r="Z34" s="12"/>
    </row>
    <row r="35" spans="1:2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6"/>
      <c r="N35" s="15"/>
      <c r="O35" s="16"/>
      <c r="P35" s="15"/>
      <c r="Q35" s="16"/>
      <c r="R35" s="19"/>
      <c r="S35" s="32"/>
      <c r="T35" s="12"/>
      <c r="U35" s="12"/>
      <c r="V35" s="12"/>
      <c r="W35" s="12"/>
      <c r="X35" s="12"/>
      <c r="Y35" s="12"/>
      <c r="Z35" s="12"/>
    </row>
    <row r="36" spans="1:2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6"/>
      <c r="N36" s="15"/>
      <c r="O36" s="16"/>
      <c r="P36" s="15"/>
      <c r="Q36" s="16"/>
      <c r="R36" s="4"/>
      <c r="S36" s="12"/>
      <c r="T36" s="12"/>
      <c r="U36" s="12"/>
      <c r="V36" s="12"/>
      <c r="W36" s="12"/>
      <c r="X36" s="12"/>
      <c r="Y36" s="12"/>
      <c r="Z36" s="12"/>
    </row>
    <row r="37" spans="1:2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6"/>
      <c r="N37" s="15"/>
      <c r="O37" s="16"/>
      <c r="P37" s="15"/>
      <c r="Q37" s="16"/>
      <c r="R37" s="4"/>
      <c r="S37" s="12"/>
      <c r="T37" s="12"/>
      <c r="U37" s="12"/>
      <c r="V37" s="12"/>
      <c r="W37" s="12"/>
      <c r="X37" s="12"/>
      <c r="Y37" s="12"/>
      <c r="Z37" s="12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6"/>
      <c r="N38" s="15"/>
      <c r="O38" s="16"/>
      <c r="P38" s="15"/>
      <c r="Q38" s="16"/>
      <c r="R38" s="4"/>
      <c r="S38" s="12"/>
      <c r="T38" s="12"/>
      <c r="U38" s="12"/>
      <c r="V38" s="12"/>
      <c r="W38" s="12"/>
      <c r="X38" s="12"/>
      <c r="Y38" s="12"/>
      <c r="Z38" s="12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6"/>
      <c r="N39" s="15"/>
      <c r="O39" s="16"/>
      <c r="P39" s="15"/>
      <c r="Q39" s="16"/>
      <c r="R39" s="4"/>
      <c r="S39" s="12"/>
      <c r="T39" s="12"/>
      <c r="U39" s="12"/>
      <c r="V39" s="12"/>
      <c r="W39" s="12"/>
      <c r="X39" s="12"/>
      <c r="Y39" s="12"/>
      <c r="Z39" s="12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6"/>
      <c r="N40" s="15"/>
      <c r="O40" s="16"/>
      <c r="P40" s="15"/>
      <c r="Q40" s="16"/>
      <c r="R40" s="4"/>
      <c r="S40" s="12"/>
      <c r="T40" s="12"/>
      <c r="U40" s="12"/>
      <c r="V40" s="12"/>
      <c r="W40" s="12"/>
      <c r="X40" s="12"/>
      <c r="Y40" s="12"/>
      <c r="Z40" s="12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6"/>
      <c r="N41" s="15"/>
      <c r="O41" s="16"/>
      <c r="P41" s="14"/>
      <c r="Q41" s="14"/>
      <c r="R41" s="4"/>
      <c r="S41" s="12"/>
      <c r="T41" s="12"/>
      <c r="U41" s="12"/>
      <c r="V41" s="12"/>
      <c r="W41" s="12"/>
      <c r="X41" s="12"/>
      <c r="Y41" s="12"/>
      <c r="Z41" s="12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6"/>
      <c r="N42" s="15"/>
      <c r="O42" s="16"/>
      <c r="P42" s="14"/>
      <c r="Q42" s="14"/>
      <c r="R42" s="4"/>
      <c r="S42" s="12"/>
      <c r="T42" s="12"/>
      <c r="U42" s="12"/>
      <c r="V42" s="12"/>
      <c r="W42" s="12"/>
      <c r="X42" s="12"/>
      <c r="Y42" s="12"/>
      <c r="Z42" s="12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6"/>
      <c r="N43" s="15"/>
      <c r="O43" s="16"/>
      <c r="P43" s="14"/>
      <c r="Q43" s="14"/>
      <c r="R43" s="4"/>
      <c r="S43" s="12"/>
      <c r="T43" s="12"/>
      <c r="U43" s="12"/>
      <c r="V43" s="12"/>
      <c r="W43" s="12"/>
      <c r="X43" s="12"/>
      <c r="Y43" s="12"/>
      <c r="Z43" s="12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5"/>
      <c r="M44" s="16"/>
      <c r="N44" s="15"/>
      <c r="O44" s="16"/>
      <c r="P44" s="14"/>
      <c r="Q44" s="14"/>
      <c r="R44" s="4"/>
      <c r="S44" s="12"/>
      <c r="T44" s="12"/>
      <c r="U44" s="12"/>
      <c r="V44" s="12"/>
      <c r="W44" s="12"/>
      <c r="X44" s="12"/>
      <c r="Y44" s="12"/>
      <c r="Z44" s="12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5"/>
      <c r="M45" s="16"/>
      <c r="N45" s="15"/>
      <c r="O45" s="16"/>
      <c r="P45" s="14"/>
      <c r="Q45" s="14"/>
      <c r="R45" s="4"/>
      <c r="S45" s="12"/>
      <c r="T45" s="12"/>
      <c r="U45" s="12"/>
      <c r="V45" s="12"/>
      <c r="W45" s="12"/>
      <c r="X45" s="12"/>
      <c r="Y45" s="12"/>
      <c r="Z45" s="12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6"/>
      <c r="N46" s="15"/>
      <c r="O46" s="16"/>
      <c r="P46" s="14"/>
      <c r="Q46" s="14"/>
      <c r="R46" s="4"/>
      <c r="S46" s="12"/>
      <c r="T46" s="12"/>
      <c r="U46" s="12"/>
      <c r="V46" s="12"/>
      <c r="W46" s="12"/>
      <c r="X46" s="12"/>
      <c r="Y46" s="12"/>
      <c r="Z46" s="12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24"/>
      <c r="M47" s="14"/>
      <c r="N47" s="25"/>
      <c r="O47" s="14"/>
      <c r="P47" s="25"/>
      <c r="Q47" s="14"/>
      <c r="R47" s="4"/>
      <c r="S47" s="12"/>
      <c r="T47" s="12"/>
      <c r="U47" s="12"/>
      <c r="V47" s="12"/>
      <c r="W47" s="12"/>
      <c r="X47" s="12"/>
      <c r="Y47" s="12"/>
      <c r="Z47" s="12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26"/>
      <c r="M48" s="14"/>
      <c r="N48" s="24"/>
      <c r="O48" s="14"/>
      <c r="P48" s="24"/>
      <c r="Q48" s="14"/>
      <c r="R48" s="4"/>
      <c r="S48" s="12"/>
      <c r="T48" s="12"/>
      <c r="U48" s="12"/>
      <c r="V48" s="12"/>
      <c r="W48" s="12"/>
      <c r="X48" s="12"/>
      <c r="Y48" s="12"/>
      <c r="Z48" s="12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4"/>
      <c r="S49" s="12"/>
      <c r="T49" s="12"/>
      <c r="U49" s="12"/>
      <c r="V49" s="12"/>
      <c r="W49" s="12"/>
      <c r="X49" s="12"/>
      <c r="Y49" s="12"/>
      <c r="Z49" s="12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4"/>
      <c r="S50" s="12"/>
      <c r="T50" s="12"/>
      <c r="U50" s="12"/>
      <c r="V50" s="12"/>
      <c r="W50" s="12"/>
      <c r="X50" s="12"/>
      <c r="Y50" s="12"/>
      <c r="Z50" s="12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4"/>
      <c r="S51" s="12"/>
      <c r="T51" s="12"/>
      <c r="U51" s="12"/>
      <c r="V51" s="12"/>
      <c r="W51" s="12"/>
      <c r="X51" s="12"/>
      <c r="Y51" s="12"/>
      <c r="Z51" s="12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4"/>
      <c r="S52" s="12"/>
      <c r="T52" s="12"/>
      <c r="U52" s="12"/>
      <c r="V52" s="12"/>
      <c r="W52" s="12"/>
      <c r="X52" s="12"/>
      <c r="Y52" s="12"/>
      <c r="Z52" s="12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4"/>
      <c r="S53" s="12"/>
      <c r="T53" s="12"/>
      <c r="U53" s="12"/>
      <c r="V53" s="12"/>
      <c r="W53" s="12"/>
      <c r="X53" s="12"/>
      <c r="Y53" s="12"/>
      <c r="Z53" s="12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4"/>
      <c r="S54" s="12"/>
      <c r="T54" s="12"/>
      <c r="U54" s="12"/>
      <c r="V54" s="12"/>
      <c r="W54" s="12"/>
      <c r="X54" s="12"/>
      <c r="Y54" s="12"/>
      <c r="Z54" s="12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4"/>
      <c r="S55" s="12"/>
      <c r="T55" s="12"/>
      <c r="U55" s="12"/>
      <c r="V55" s="12"/>
      <c r="W55" s="12"/>
      <c r="X55" s="12"/>
      <c r="Y55" s="12"/>
      <c r="Z55" s="12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4"/>
      <c r="S56" s="12"/>
      <c r="T56" s="12"/>
      <c r="U56" s="12"/>
      <c r="V56" s="12"/>
      <c r="W56" s="12"/>
      <c r="X56" s="12"/>
      <c r="Y56" s="12"/>
      <c r="Z56" s="12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27"/>
      <c r="O57" s="14"/>
      <c r="P57" s="14"/>
      <c r="Q57" s="14"/>
      <c r="R57" s="4"/>
      <c r="S57" s="12"/>
      <c r="T57" s="12"/>
      <c r="U57" s="12"/>
      <c r="V57" s="12"/>
      <c r="W57" s="12"/>
      <c r="X57" s="12"/>
      <c r="Y57" s="12"/>
      <c r="Z57" s="12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4"/>
      <c r="S58" s="12"/>
      <c r="T58" s="12"/>
      <c r="U58" s="12"/>
      <c r="V58" s="12"/>
      <c r="W58" s="12"/>
      <c r="X58" s="12"/>
      <c r="Y58" s="12"/>
      <c r="Z58" s="12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4"/>
      <c r="S59" s="12"/>
      <c r="T59" s="12"/>
      <c r="U59" s="12"/>
      <c r="V59" s="12"/>
      <c r="W59" s="12"/>
      <c r="X59" s="12"/>
      <c r="Y59" s="12"/>
      <c r="Z59" s="12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4"/>
      <c r="S60" s="12"/>
      <c r="T60" s="12"/>
      <c r="U60" s="12"/>
      <c r="V60" s="12"/>
      <c r="W60" s="12"/>
      <c r="X60" s="12"/>
      <c r="Y60" s="12"/>
      <c r="Z60" s="12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4"/>
      <c r="S61" s="12"/>
      <c r="T61" s="12"/>
      <c r="U61" s="12"/>
      <c r="V61" s="12"/>
      <c r="W61" s="12"/>
      <c r="X61" s="12"/>
      <c r="Y61" s="12"/>
      <c r="Z61" s="12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4"/>
      <c r="S62" s="12"/>
      <c r="T62" s="12"/>
      <c r="U62" s="12"/>
      <c r="V62" s="12"/>
      <c r="W62" s="12"/>
      <c r="X62" s="12"/>
      <c r="Y62" s="12"/>
      <c r="Z62" s="12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4"/>
      <c r="S63" s="12"/>
      <c r="T63" s="12"/>
      <c r="U63" s="12"/>
      <c r="V63" s="12"/>
      <c r="W63" s="12"/>
      <c r="X63" s="12"/>
      <c r="Y63" s="12"/>
      <c r="Z63" s="12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4"/>
      <c r="S64" s="12"/>
      <c r="T64" s="12"/>
      <c r="U64" s="12"/>
      <c r="V64" s="12"/>
      <c r="W64" s="12"/>
      <c r="X64" s="12"/>
      <c r="Y64" s="12"/>
      <c r="Z64" s="12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4"/>
      <c r="S65" s="12"/>
      <c r="T65" s="12"/>
      <c r="U65" s="12"/>
      <c r="V65" s="12"/>
      <c r="W65" s="12"/>
      <c r="X65" s="12"/>
      <c r="Y65" s="12"/>
      <c r="Z65" s="12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4"/>
      <c r="S66" s="12"/>
      <c r="T66" s="12"/>
      <c r="U66" s="12"/>
      <c r="V66" s="12"/>
      <c r="W66" s="12"/>
      <c r="X66" s="12"/>
      <c r="Y66" s="12"/>
      <c r="Z66" s="12"/>
    </row>
    <row r="67" spans="1:26">
      <c r="R67" s="4"/>
      <c r="S67" s="12"/>
      <c r="T67" s="12"/>
      <c r="U67" s="12"/>
      <c r="V67" s="12"/>
      <c r="W67" s="12"/>
      <c r="X67" s="12"/>
      <c r="Y67" s="12"/>
      <c r="Z67" s="12"/>
    </row>
    <row r="68" spans="1:26">
      <c r="R68" s="4"/>
      <c r="S68" s="12"/>
      <c r="T68" s="12"/>
      <c r="U68" s="12"/>
      <c r="V68" s="12"/>
      <c r="W68" s="12"/>
      <c r="X68" s="12"/>
      <c r="Y68" s="12"/>
      <c r="Z68" s="12"/>
    </row>
    <row r="69" spans="1:26">
      <c r="R69" s="4"/>
      <c r="S69" s="12"/>
      <c r="T69" s="12"/>
      <c r="U69" s="12"/>
      <c r="V69" s="12"/>
      <c r="W69" s="12"/>
      <c r="X69" s="12"/>
      <c r="Y69" s="12"/>
      <c r="Z69" s="12"/>
    </row>
    <row r="70" spans="1:26">
      <c r="R70" s="4"/>
      <c r="S70" s="12"/>
      <c r="T70" s="12"/>
      <c r="U70" s="12"/>
      <c r="V70" s="12"/>
      <c r="W70" s="12"/>
      <c r="X70" s="12"/>
      <c r="Y70" s="12"/>
      <c r="Z70" s="12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4"/>
      <c r="S71" s="12"/>
      <c r="T71" s="12"/>
      <c r="U71" s="12"/>
      <c r="V71" s="12"/>
      <c r="W71" s="12"/>
      <c r="X71" s="12"/>
      <c r="Y71" s="12"/>
      <c r="Z71" s="12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516"/>
      <c r="M72" s="516"/>
      <c r="N72" s="14"/>
      <c r="O72" s="14"/>
      <c r="P72" s="14"/>
      <c r="Q72" s="14"/>
      <c r="R72" s="4"/>
      <c r="S72" s="12"/>
      <c r="T72" s="12"/>
      <c r="U72" s="12"/>
      <c r="V72" s="12"/>
      <c r="W72" s="12"/>
      <c r="X72" s="12"/>
      <c r="Y72" s="12"/>
      <c r="Z72" s="12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28"/>
      <c r="M73" s="29"/>
      <c r="N73" s="14"/>
      <c r="O73" s="14"/>
      <c r="P73" s="14"/>
      <c r="Q73" s="14"/>
      <c r="R73" s="4"/>
      <c r="S73" s="12"/>
      <c r="T73" s="12"/>
      <c r="U73" s="12"/>
      <c r="V73" s="12"/>
      <c r="W73" s="12"/>
      <c r="X73" s="12"/>
      <c r="Y73" s="12"/>
      <c r="Z73" s="12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28"/>
      <c r="M74" s="29"/>
      <c r="N74" s="14"/>
      <c r="O74" s="14"/>
      <c r="P74" s="14"/>
      <c r="Q74" s="14"/>
      <c r="R74" s="4"/>
      <c r="S74" s="12"/>
      <c r="T74" s="12"/>
      <c r="U74" s="12"/>
      <c r="V74" s="12"/>
      <c r="W74" s="12"/>
      <c r="X74" s="12"/>
      <c r="Y74" s="12"/>
      <c r="Z74" s="12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28"/>
      <c r="M75" s="29"/>
      <c r="N75" s="14"/>
      <c r="O75" s="14"/>
      <c r="P75" s="14"/>
      <c r="Q75" s="14"/>
      <c r="R75" s="4"/>
      <c r="S75" s="12"/>
      <c r="T75" s="12"/>
      <c r="U75" s="12"/>
      <c r="V75" s="12"/>
      <c r="W75" s="12"/>
      <c r="X75" s="12"/>
      <c r="Y75" s="12"/>
      <c r="Z75" s="12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28"/>
      <c r="M76" s="29"/>
      <c r="N76" s="14"/>
      <c r="O76" s="14"/>
      <c r="P76" s="14"/>
      <c r="Q76" s="14"/>
      <c r="R76" s="4"/>
      <c r="S76" s="12"/>
      <c r="T76" s="12"/>
      <c r="U76" s="12"/>
      <c r="V76" s="12"/>
      <c r="W76" s="12"/>
      <c r="X76" s="12"/>
      <c r="Y76" s="12"/>
      <c r="Z76" s="12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28"/>
      <c r="M77" s="29"/>
      <c r="N77" s="14"/>
      <c r="O77" s="14"/>
      <c r="P77" s="14"/>
      <c r="Q77" s="14"/>
      <c r="R77" s="4"/>
      <c r="S77" s="12"/>
      <c r="T77" s="12"/>
      <c r="U77" s="12"/>
      <c r="V77" s="12"/>
      <c r="W77" s="12"/>
      <c r="X77" s="12"/>
      <c r="Y77" s="12"/>
      <c r="Z77" s="12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28"/>
      <c r="M78" s="14"/>
      <c r="N78" s="14"/>
      <c r="O78" s="14"/>
      <c r="P78" s="14"/>
      <c r="Q78" s="14"/>
      <c r="R78" s="4"/>
      <c r="S78" s="12"/>
      <c r="T78" s="12"/>
      <c r="U78" s="12"/>
      <c r="V78" s="12"/>
      <c r="W78" s="12"/>
      <c r="X78" s="12"/>
      <c r="Y78" s="12"/>
      <c r="Z78" s="12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4"/>
      <c r="S79" s="12"/>
      <c r="T79" s="12"/>
      <c r="U79" s="12"/>
      <c r="V79" s="12"/>
      <c r="W79" s="12"/>
      <c r="X79" s="12"/>
      <c r="Y79" s="12"/>
      <c r="Z79" s="12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4"/>
      <c r="S80" s="12"/>
      <c r="T80" s="12"/>
      <c r="U80" s="12"/>
      <c r="V80" s="12"/>
      <c r="W80" s="12"/>
      <c r="X80" s="12"/>
      <c r="Y80" s="12"/>
      <c r="Z80" s="12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4"/>
      <c r="S81" s="12"/>
      <c r="T81" s="12"/>
      <c r="U81" s="12"/>
      <c r="V81" s="12"/>
      <c r="W81" s="12"/>
      <c r="X81" s="12"/>
      <c r="Y81" s="12"/>
      <c r="Z81" s="12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4"/>
      <c r="S82" s="12"/>
      <c r="T82" s="12"/>
      <c r="U82" s="12"/>
      <c r="V82" s="12"/>
      <c r="W82" s="12"/>
      <c r="X82" s="12"/>
      <c r="Y82" s="12"/>
      <c r="Z82" s="12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4"/>
      <c r="S83" s="12"/>
      <c r="T83" s="12"/>
      <c r="U83" s="12"/>
      <c r="V83" s="12"/>
      <c r="W83" s="12"/>
      <c r="X83" s="12"/>
      <c r="Y83" s="12"/>
      <c r="Z83" s="12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4"/>
      <c r="S84" s="12"/>
      <c r="T84" s="12"/>
      <c r="U84" s="12"/>
      <c r="V84" s="12"/>
      <c r="W84" s="12"/>
      <c r="X84" s="12"/>
      <c r="Y84" s="12"/>
      <c r="Z84" s="12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25"/>
      <c r="N85" s="14"/>
      <c r="O85" s="14"/>
      <c r="P85" s="14"/>
      <c r="Q85" s="14"/>
      <c r="R85" s="4"/>
      <c r="S85" s="12"/>
      <c r="T85" s="12"/>
      <c r="U85" s="12"/>
      <c r="V85" s="12"/>
      <c r="W85" s="12"/>
      <c r="X85" s="12"/>
      <c r="Y85" s="12"/>
      <c r="Z85" s="12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26"/>
      <c r="N86" s="14"/>
      <c r="O86" s="14"/>
      <c r="P86" s="14"/>
      <c r="Q86" s="14"/>
      <c r="R86" s="4"/>
      <c r="S86" s="12"/>
      <c r="T86" s="12"/>
      <c r="U86" s="12"/>
      <c r="V86" s="12"/>
      <c r="W86" s="12"/>
      <c r="X86" s="12"/>
      <c r="Y86" s="12"/>
      <c r="Z86" s="12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4"/>
      <c r="S87" s="12"/>
      <c r="T87" s="12"/>
      <c r="U87" s="12"/>
      <c r="V87" s="12"/>
      <c r="W87" s="12"/>
      <c r="X87" s="12"/>
      <c r="Y87" s="12"/>
      <c r="Z87" s="12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4"/>
      <c r="S88" s="12"/>
      <c r="T88" s="12"/>
      <c r="U88" s="12"/>
      <c r="V88" s="12"/>
      <c r="W88" s="12"/>
      <c r="X88" s="12"/>
      <c r="Y88" s="12"/>
      <c r="Z88" s="12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4"/>
      <c r="S89" s="12"/>
      <c r="T89" s="12"/>
      <c r="U89" s="12"/>
      <c r="V89" s="12"/>
      <c r="W89" s="12"/>
      <c r="X89" s="12"/>
      <c r="Y89" s="12"/>
      <c r="Z89" s="12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4"/>
      <c r="S90" s="12"/>
      <c r="T90" s="12"/>
      <c r="U90" s="12"/>
      <c r="V90" s="12"/>
      <c r="W90" s="12"/>
      <c r="X90" s="12"/>
      <c r="Y90" s="12"/>
      <c r="Z90" s="12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4"/>
      <c r="S91" s="12"/>
      <c r="T91" s="12"/>
      <c r="U91" s="12"/>
      <c r="V91" s="12"/>
      <c r="W91" s="12"/>
      <c r="X91" s="12"/>
      <c r="Y91" s="12"/>
      <c r="Z91" s="12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4"/>
      <c r="S92" s="12"/>
      <c r="T92" s="12"/>
      <c r="U92" s="12"/>
      <c r="V92" s="12"/>
      <c r="W92" s="12"/>
      <c r="X92" s="12"/>
      <c r="Y92" s="12"/>
      <c r="Z92" s="12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4"/>
      <c r="S93" s="12"/>
      <c r="T93" s="12"/>
      <c r="U93" s="12"/>
      <c r="V93" s="12"/>
      <c r="W93" s="12"/>
      <c r="X93" s="12"/>
      <c r="Y93" s="12"/>
      <c r="Z93" s="12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4"/>
      <c r="S94" s="12"/>
      <c r="T94" s="12"/>
      <c r="U94" s="12"/>
      <c r="V94" s="12"/>
      <c r="W94" s="12"/>
      <c r="X94" s="12"/>
      <c r="Y94" s="12"/>
      <c r="Z94" s="12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4"/>
      <c r="S95" s="12"/>
      <c r="T95" s="12"/>
      <c r="U95" s="12"/>
      <c r="V95" s="12"/>
      <c r="W95" s="12"/>
      <c r="X95" s="12"/>
      <c r="Y95" s="12"/>
      <c r="Z95" s="12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4"/>
      <c r="S96" s="12"/>
      <c r="T96" s="12"/>
      <c r="U96" s="12"/>
      <c r="V96" s="12"/>
      <c r="W96" s="12"/>
      <c r="X96" s="12"/>
      <c r="Y96" s="12"/>
      <c r="Z96" s="12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4"/>
      <c r="S97" s="12"/>
      <c r="T97" s="12"/>
      <c r="U97" s="12"/>
      <c r="V97" s="12"/>
      <c r="W97" s="12"/>
      <c r="X97" s="12"/>
      <c r="Y97" s="12"/>
      <c r="Z97" s="12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4"/>
      <c r="S98" s="12"/>
      <c r="T98" s="12"/>
      <c r="U98" s="12"/>
      <c r="V98" s="12"/>
      <c r="W98" s="12"/>
      <c r="X98" s="12"/>
      <c r="Y98" s="12"/>
      <c r="Z98" s="12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4"/>
      <c r="S99" s="12"/>
      <c r="T99" s="12"/>
      <c r="U99" s="12"/>
      <c r="V99" s="12"/>
      <c r="W99" s="12"/>
      <c r="X99" s="12"/>
      <c r="Y99" s="12"/>
      <c r="Z99" s="12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4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4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4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4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2"/>
      <c r="B104" s="4"/>
      <c r="C104" s="12"/>
      <c r="D104" s="4"/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2"/>
      <c r="B105" s="4"/>
      <c r="C105" s="12"/>
      <c r="D105" s="4"/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2"/>
      <c r="B106" s="4"/>
      <c r="C106" s="12"/>
      <c r="D106" s="4"/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2"/>
      <c r="B107" s="4"/>
      <c r="C107" s="12"/>
      <c r="D107" s="4"/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2"/>
      <c r="B108" s="4"/>
      <c r="C108" s="12"/>
      <c r="D108" s="4"/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2"/>
      <c r="B109" s="4"/>
      <c r="C109" s="12"/>
      <c r="D109" s="4"/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2"/>
      <c r="B110" s="4"/>
      <c r="C110" s="12"/>
      <c r="D110" s="4"/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2"/>
      <c r="B111" s="4"/>
      <c r="C111" s="12"/>
      <c r="D111" s="4"/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2"/>
      <c r="B112" s="4"/>
      <c r="C112" s="12"/>
      <c r="D112" s="4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2"/>
      <c r="B113" s="4"/>
      <c r="C113" s="12"/>
      <c r="D113" s="4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2"/>
      <c r="B114" s="4"/>
      <c r="C114" s="12"/>
      <c r="D114" s="4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2"/>
      <c r="B115" s="4"/>
      <c r="C115" s="12"/>
      <c r="D115" s="4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2"/>
      <c r="B116" s="4"/>
      <c r="C116" s="12"/>
      <c r="D116" s="4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2"/>
      <c r="B117" s="4"/>
      <c r="C117" s="12"/>
      <c r="D117" s="4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</row>
    <row r="161" spans="1:18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</row>
    <row r="162" spans="1:18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</row>
    <row r="163" spans="1:18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</row>
    <row r="164" spans="1:18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</row>
    <row r="165" spans="1:18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</row>
    <row r="166" spans="1:18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</row>
    <row r="167" spans="1:18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</row>
    <row r="168" spans="1:1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</row>
    <row r="169" spans="1:18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</row>
    <row r="170" spans="1:18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</row>
    <row r="171" spans="1:18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</row>
    <row r="172" spans="1:18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</row>
    <row r="173" spans="1:18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</row>
    <row r="174" spans="1:18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</row>
    <row r="175" spans="1:18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</row>
    <row r="176" spans="1:18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</row>
    <row r="177" spans="1:1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384" spans="19:26">
      <c r="S384" s="12"/>
      <c r="T384" s="12"/>
      <c r="U384" s="12"/>
      <c r="V384" s="12"/>
      <c r="W384" s="12"/>
      <c r="X384" s="12"/>
      <c r="Y384" s="12"/>
      <c r="Z384" s="12"/>
    </row>
    <row r="385" spans="19:26">
      <c r="S385" s="12"/>
      <c r="T385" s="12"/>
      <c r="U385" s="12"/>
      <c r="V385" s="12"/>
      <c r="W385" s="12"/>
      <c r="X385" s="12"/>
      <c r="Y385" s="12"/>
      <c r="Z385" s="12"/>
    </row>
    <row r="386" spans="19:26">
      <c r="S386" s="12"/>
      <c r="T386" s="12"/>
      <c r="U386" s="12"/>
      <c r="V386" s="12"/>
      <c r="W386" s="12"/>
      <c r="X386" s="12"/>
      <c r="Y386" s="12"/>
      <c r="Z386" s="12"/>
    </row>
    <row r="387" spans="19:26">
      <c r="S387" s="12"/>
      <c r="T387" s="12"/>
      <c r="U387" s="12"/>
      <c r="V387" s="12"/>
      <c r="W387" s="12"/>
      <c r="X387" s="12"/>
      <c r="Y387" s="12"/>
      <c r="Z387" s="12"/>
    </row>
    <row r="388" spans="19:26">
      <c r="S388" s="12"/>
      <c r="T388" s="12"/>
      <c r="U388" s="12"/>
      <c r="V388" s="12"/>
      <c r="W388" s="12"/>
      <c r="X388" s="12"/>
      <c r="Y388" s="12"/>
      <c r="Z388" s="12"/>
    </row>
    <row r="389" spans="19:26">
      <c r="S389" s="12"/>
      <c r="T389" s="12"/>
      <c r="U389" s="12"/>
      <c r="V389" s="12"/>
      <c r="W389" s="12"/>
      <c r="X389" s="12"/>
      <c r="Y389" s="12"/>
      <c r="Z389" s="12"/>
    </row>
    <row r="390" spans="19:26">
      <c r="S390" s="12"/>
      <c r="T390" s="12"/>
      <c r="U390" s="12"/>
      <c r="V390" s="12"/>
      <c r="W390" s="12"/>
      <c r="X390" s="12"/>
      <c r="Y390" s="12"/>
      <c r="Z390" s="12"/>
    </row>
    <row r="391" spans="19:26">
      <c r="S391" s="12"/>
      <c r="T391" s="12"/>
      <c r="U391" s="12"/>
      <c r="V391" s="12"/>
      <c r="W391" s="12"/>
      <c r="X391" s="12"/>
      <c r="Y391" s="12"/>
      <c r="Z391" s="12"/>
    </row>
    <row r="392" spans="19:26">
      <c r="S392" s="12"/>
      <c r="T392" s="12"/>
      <c r="U392" s="12"/>
      <c r="V392" s="12"/>
      <c r="W392" s="12"/>
      <c r="X392" s="12"/>
      <c r="Y392" s="12"/>
      <c r="Z392" s="12"/>
    </row>
    <row r="393" spans="19:26">
      <c r="S393" s="12"/>
      <c r="T393" s="12"/>
      <c r="U393" s="12"/>
      <c r="V393" s="12"/>
      <c r="W393" s="12"/>
      <c r="X393" s="12"/>
      <c r="Y393" s="12"/>
      <c r="Z393" s="12"/>
    </row>
    <row r="394" spans="19:26">
      <c r="S394" s="12"/>
      <c r="T394" s="12"/>
      <c r="U394" s="12"/>
      <c r="V394" s="12"/>
      <c r="W394" s="12"/>
      <c r="X394" s="12"/>
      <c r="Y394" s="12"/>
      <c r="Z394" s="12"/>
    </row>
    <row r="395" spans="19:26">
      <c r="S395" s="12"/>
      <c r="T395" s="12"/>
      <c r="U395" s="12"/>
      <c r="V395" s="12"/>
      <c r="W395" s="12"/>
      <c r="X395" s="12"/>
      <c r="Y395" s="12"/>
      <c r="Z395" s="12"/>
    </row>
    <row r="396" spans="19:26">
      <c r="S396" s="12"/>
      <c r="T396" s="12"/>
      <c r="U396" s="12"/>
      <c r="V396" s="12"/>
      <c r="W396" s="12"/>
      <c r="X396" s="12"/>
      <c r="Y396" s="12"/>
      <c r="Z396" s="12"/>
    </row>
    <row r="397" spans="19:26">
      <c r="S397" s="12"/>
      <c r="T397" s="12"/>
      <c r="U397" s="12"/>
      <c r="V397" s="12"/>
      <c r="W397" s="12"/>
      <c r="X397" s="12"/>
      <c r="Y397" s="12"/>
      <c r="Z397" s="12"/>
    </row>
    <row r="398" spans="19:26">
      <c r="S398" s="12"/>
      <c r="T398" s="12"/>
      <c r="U398" s="12"/>
      <c r="V398" s="12"/>
      <c r="W398" s="12"/>
      <c r="X398" s="12"/>
      <c r="Y398" s="12"/>
      <c r="Z398" s="12"/>
    </row>
    <row r="399" spans="19:26">
      <c r="S399" s="12"/>
      <c r="T399" s="12"/>
      <c r="U399" s="12"/>
      <c r="V399" s="12"/>
      <c r="W399" s="12"/>
      <c r="X399" s="12"/>
      <c r="Y399" s="12"/>
      <c r="Z399" s="12"/>
    </row>
    <row r="400" spans="19:26">
      <c r="S400" s="12"/>
      <c r="T400" s="12"/>
      <c r="U400" s="12"/>
      <c r="V400" s="12"/>
      <c r="W400" s="12"/>
      <c r="X400" s="12"/>
      <c r="Y400" s="12"/>
      <c r="Z400" s="12"/>
    </row>
    <row r="401" spans="1:26">
      <c r="R401" s="13"/>
      <c r="S401" s="12"/>
      <c r="T401" s="12"/>
      <c r="U401" s="12"/>
      <c r="V401" s="12"/>
      <c r="W401" s="12"/>
      <c r="X401" s="12"/>
      <c r="Y401" s="12"/>
      <c r="Z401" s="12"/>
    </row>
    <row r="402" spans="1:26">
      <c r="R402" s="13"/>
      <c r="S402" s="12"/>
      <c r="T402" s="12"/>
      <c r="U402" s="12"/>
      <c r="V402" s="12"/>
      <c r="W402" s="12"/>
      <c r="X402" s="12"/>
      <c r="Y402" s="12"/>
      <c r="Z402" s="12"/>
    </row>
    <row r="403" spans="1:26">
      <c r="R403" s="13"/>
      <c r="S403" s="12"/>
      <c r="T403" s="12"/>
      <c r="U403" s="12"/>
      <c r="V403" s="12"/>
      <c r="W403" s="12"/>
      <c r="X403" s="12"/>
      <c r="Y403" s="12"/>
      <c r="Z403" s="12"/>
    </row>
    <row r="404" spans="1:26">
      <c r="R404" s="13"/>
      <c r="S404" s="12"/>
      <c r="T404" s="12"/>
      <c r="U404" s="12"/>
      <c r="V404" s="12"/>
      <c r="W404" s="12"/>
      <c r="X404" s="12"/>
      <c r="Y404" s="12"/>
      <c r="Z404" s="12"/>
    </row>
    <row r="405" spans="1:26">
      <c r="R405" s="13"/>
      <c r="S405" s="12"/>
      <c r="T405" s="12"/>
      <c r="U405" s="12"/>
      <c r="V405" s="12"/>
      <c r="W405" s="12"/>
      <c r="X405" s="12"/>
      <c r="Y405" s="12"/>
      <c r="Z405" s="12"/>
    </row>
    <row r="406" spans="1:26">
      <c r="R406" s="13"/>
      <c r="S406" s="12"/>
      <c r="T406" s="12"/>
      <c r="U406" s="12"/>
      <c r="V406" s="12"/>
      <c r="W406" s="12"/>
      <c r="X406" s="12"/>
      <c r="Y406" s="12"/>
      <c r="Z406" s="12"/>
    </row>
    <row r="407" spans="1:26">
      <c r="R407" s="13"/>
      <c r="S407" s="12"/>
      <c r="T407" s="12"/>
      <c r="U407" s="12"/>
      <c r="V407" s="12"/>
      <c r="W407" s="12"/>
      <c r="X407" s="12"/>
      <c r="Y407" s="12"/>
      <c r="Z407" s="12"/>
    </row>
    <row r="408" spans="1:26">
      <c r="R408" s="13"/>
      <c r="S408" s="12"/>
      <c r="T408" s="12"/>
      <c r="U408" s="12"/>
      <c r="V408" s="12"/>
      <c r="W408" s="12"/>
      <c r="X408" s="12"/>
      <c r="Y408" s="12"/>
      <c r="Z408" s="12"/>
    </row>
    <row r="409" spans="1:26">
      <c r="R409" s="13"/>
      <c r="S409" s="12"/>
      <c r="T409" s="12"/>
      <c r="U409" s="12"/>
      <c r="V409" s="12"/>
      <c r="W409" s="12"/>
      <c r="X409" s="12"/>
      <c r="Y409" s="12"/>
      <c r="Z409" s="12"/>
    </row>
    <row r="410" spans="1:26">
      <c r="A410" s="37"/>
      <c r="B410" s="13"/>
      <c r="D410" s="13"/>
      <c r="E410" s="38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2"/>
      <c r="T410" s="12"/>
      <c r="U410" s="12"/>
      <c r="V410" s="12"/>
      <c r="W410" s="12"/>
      <c r="X410" s="12"/>
      <c r="Y410" s="12"/>
      <c r="Z410" s="12"/>
    </row>
    <row r="411" spans="1:26">
      <c r="A411" s="37"/>
      <c r="B411" s="13"/>
      <c r="D411" s="13"/>
      <c r="E411" s="38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2"/>
      <c r="T411" s="12"/>
      <c r="U411" s="12"/>
      <c r="V411" s="12"/>
      <c r="W411" s="12"/>
      <c r="X411" s="12"/>
      <c r="Y411" s="12"/>
      <c r="Z411" s="12"/>
    </row>
    <row r="412" spans="1:26">
      <c r="A412" s="37"/>
      <c r="B412" s="13"/>
      <c r="D412" s="13"/>
      <c r="E412" s="38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2"/>
      <c r="T412" s="12"/>
      <c r="U412" s="12"/>
      <c r="V412" s="12"/>
      <c r="W412" s="12"/>
      <c r="X412" s="12"/>
      <c r="Y412" s="12"/>
      <c r="Z412" s="12"/>
    </row>
    <row r="413" spans="1:26">
      <c r="A413" s="37"/>
      <c r="B413" s="13"/>
      <c r="D413" s="13"/>
      <c r="E413" s="38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2"/>
      <c r="T413" s="12"/>
      <c r="U413" s="12"/>
      <c r="V413" s="12"/>
      <c r="W413" s="12"/>
      <c r="X413" s="12"/>
      <c r="Y413" s="12"/>
      <c r="Z413" s="12"/>
    </row>
    <row r="414" spans="1:26">
      <c r="A414" s="37"/>
      <c r="B414" s="13"/>
      <c r="D414" s="13"/>
      <c r="E414" s="38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2"/>
      <c r="T414" s="12"/>
      <c r="U414" s="12"/>
      <c r="V414" s="12"/>
      <c r="W414" s="12"/>
      <c r="X414" s="12"/>
      <c r="Y414" s="12"/>
      <c r="Z414" s="12"/>
    </row>
    <row r="415" spans="1:26">
      <c r="A415" s="37"/>
      <c r="B415" s="13"/>
      <c r="D415" s="13"/>
      <c r="E415" s="38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2"/>
      <c r="T415" s="12"/>
      <c r="U415" s="12"/>
      <c r="V415" s="12"/>
      <c r="W415" s="12"/>
      <c r="X415" s="12"/>
      <c r="Y415" s="12"/>
      <c r="Z415" s="12"/>
    </row>
    <row r="416" spans="1:26">
      <c r="A416" s="37"/>
      <c r="B416" s="13"/>
      <c r="D416" s="13"/>
      <c r="E416" s="38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2"/>
      <c r="T416" s="12"/>
      <c r="U416" s="12"/>
      <c r="V416" s="12"/>
      <c r="W416" s="12"/>
      <c r="X416" s="12"/>
      <c r="Y416" s="12"/>
      <c r="Z416" s="12"/>
    </row>
    <row r="417" spans="1:26">
      <c r="A417" s="37"/>
      <c r="B417" s="13"/>
      <c r="D417" s="13"/>
      <c r="E417" s="38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2"/>
      <c r="T417" s="12"/>
      <c r="U417" s="12"/>
      <c r="V417" s="12"/>
      <c r="W417" s="12"/>
      <c r="X417" s="12"/>
      <c r="Y417" s="12"/>
      <c r="Z417" s="12"/>
    </row>
    <row r="418" spans="1:26">
      <c r="A418" s="37"/>
      <c r="B418" s="13"/>
      <c r="D418" s="13"/>
      <c r="E418" s="38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2"/>
      <c r="T418" s="12"/>
      <c r="U418" s="12"/>
      <c r="V418" s="12"/>
      <c r="W418" s="12"/>
      <c r="X418" s="12"/>
      <c r="Y418" s="12"/>
      <c r="Z418" s="12"/>
    </row>
    <row r="419" spans="1:26">
      <c r="A419" s="37"/>
      <c r="B419" s="13"/>
      <c r="D419" s="13"/>
      <c r="E419" s="38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2"/>
      <c r="T419" s="12"/>
      <c r="U419" s="12"/>
      <c r="V419" s="12"/>
      <c r="W419" s="12"/>
      <c r="X419" s="12"/>
      <c r="Y419" s="12"/>
      <c r="Z419" s="12"/>
    </row>
    <row r="420" spans="1:26">
      <c r="A420" s="37"/>
      <c r="B420" s="13"/>
      <c r="D420" s="13"/>
      <c r="E420" s="38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2"/>
      <c r="T420" s="12"/>
      <c r="U420" s="12"/>
      <c r="V420" s="12"/>
      <c r="W420" s="12"/>
      <c r="X420" s="12"/>
      <c r="Y420" s="12"/>
      <c r="Z420" s="12"/>
    </row>
    <row r="421" spans="1:26">
      <c r="A421" s="37"/>
      <c r="B421" s="13"/>
      <c r="D421" s="13"/>
      <c r="E421" s="38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2"/>
      <c r="T421" s="12"/>
      <c r="U421" s="12"/>
      <c r="V421" s="12"/>
      <c r="W421" s="12"/>
      <c r="X421" s="12"/>
      <c r="Y421" s="12"/>
      <c r="Z421" s="12"/>
    </row>
    <row r="422" spans="1:26">
      <c r="A422" s="37"/>
      <c r="B422" s="13"/>
      <c r="D422" s="13"/>
      <c r="E422" s="38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2"/>
      <c r="T422" s="12"/>
      <c r="U422" s="12"/>
      <c r="V422" s="12"/>
      <c r="W422" s="12"/>
      <c r="X422" s="12"/>
      <c r="Y422" s="12"/>
      <c r="Z422" s="12"/>
    </row>
    <row r="423" spans="1:26">
      <c r="A423" s="37"/>
      <c r="B423" s="13"/>
      <c r="D423" s="13"/>
      <c r="E423" s="38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2"/>
      <c r="T423" s="12"/>
      <c r="U423" s="12"/>
      <c r="V423" s="12"/>
      <c r="W423" s="12"/>
      <c r="X423" s="12"/>
      <c r="Y423" s="12"/>
      <c r="Z423" s="12"/>
    </row>
    <row r="424" spans="1:26">
      <c r="A424" s="37"/>
      <c r="B424" s="13"/>
      <c r="D424" s="13"/>
      <c r="E424" s="38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2"/>
      <c r="T424" s="12"/>
      <c r="U424" s="12"/>
      <c r="V424" s="12"/>
      <c r="W424" s="12"/>
      <c r="X424" s="12"/>
      <c r="Y424" s="12"/>
      <c r="Z424" s="12"/>
    </row>
    <row r="425" spans="1:26">
      <c r="A425" s="37"/>
      <c r="B425" s="13"/>
      <c r="D425" s="13"/>
      <c r="E425" s="38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2"/>
      <c r="T425" s="12"/>
      <c r="U425" s="12"/>
      <c r="V425" s="12"/>
      <c r="W425" s="12"/>
      <c r="X425" s="12"/>
      <c r="Y425" s="12"/>
      <c r="Z425" s="12"/>
    </row>
    <row r="426" spans="1:26">
      <c r="A426" s="37"/>
      <c r="B426" s="13"/>
      <c r="D426" s="13"/>
      <c r="E426" s="38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2"/>
      <c r="T426" s="12"/>
      <c r="U426" s="12"/>
      <c r="V426" s="12"/>
      <c r="W426" s="12"/>
      <c r="X426" s="12"/>
      <c r="Y426" s="12"/>
      <c r="Z426" s="12"/>
    </row>
    <row r="427" spans="1:26">
      <c r="A427" s="37"/>
      <c r="B427" s="13"/>
      <c r="D427" s="13"/>
      <c r="E427" s="38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2"/>
      <c r="T427" s="12"/>
      <c r="U427" s="12"/>
      <c r="V427" s="12"/>
      <c r="W427" s="12"/>
      <c r="X427" s="12"/>
      <c r="Y427" s="12"/>
      <c r="Z427" s="12"/>
    </row>
    <row r="428" spans="1:26">
      <c r="A428" s="37"/>
      <c r="B428" s="13"/>
      <c r="D428" s="13"/>
      <c r="E428" s="38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2"/>
      <c r="T428" s="12"/>
      <c r="U428" s="12"/>
      <c r="V428" s="12"/>
      <c r="W428" s="12"/>
      <c r="X428" s="12"/>
      <c r="Y428" s="12"/>
      <c r="Z428" s="12"/>
    </row>
    <row r="429" spans="1:26">
      <c r="A429" s="37"/>
      <c r="B429" s="13"/>
      <c r="D429" s="13"/>
      <c r="E429" s="38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2"/>
      <c r="T429" s="12"/>
      <c r="U429" s="12"/>
      <c r="V429" s="12"/>
      <c r="W429" s="12"/>
      <c r="X429" s="12"/>
      <c r="Y429" s="12"/>
      <c r="Z429" s="12"/>
    </row>
    <row r="430" spans="1:26">
      <c r="A430" s="37"/>
      <c r="B430" s="13"/>
      <c r="D430" s="13"/>
      <c r="E430" s="38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2"/>
      <c r="T430" s="12"/>
      <c r="U430" s="12"/>
      <c r="V430" s="12"/>
      <c r="W430" s="12"/>
      <c r="X430" s="12"/>
      <c r="Y430" s="12"/>
      <c r="Z430" s="12"/>
    </row>
    <row r="431" spans="1:26">
      <c r="A431" s="37"/>
      <c r="B431" s="13"/>
      <c r="D431" s="13"/>
      <c r="E431" s="38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37"/>
      <c r="B432" s="13"/>
      <c r="D432" s="13"/>
      <c r="E432" s="38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37"/>
      <c r="B433" s="13"/>
      <c r="D433" s="13"/>
      <c r="E433" s="38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37"/>
      <c r="B434" s="13"/>
      <c r="D434" s="13"/>
      <c r="E434" s="38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37"/>
      <c r="B435" s="13"/>
      <c r="D435" s="13"/>
      <c r="E435" s="38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37"/>
      <c r="B436" s="13"/>
      <c r="D436" s="13"/>
      <c r="E436" s="38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37"/>
      <c r="B437" s="13"/>
      <c r="D437" s="13"/>
      <c r="E437" s="38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37"/>
      <c r="B438" s="13"/>
      <c r="D438" s="13"/>
      <c r="E438" s="38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37"/>
      <c r="B439" s="13"/>
      <c r="D439" s="13"/>
      <c r="E439" s="38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37"/>
      <c r="B440" s="13"/>
      <c r="D440" s="13"/>
      <c r="E440" s="38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37"/>
      <c r="B441" s="13"/>
      <c r="D441" s="13"/>
      <c r="E441" s="38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37"/>
      <c r="B442" s="13"/>
      <c r="D442" s="13"/>
      <c r="E442" s="38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37"/>
      <c r="B443" s="13"/>
      <c r="D443" s="13"/>
      <c r="E443" s="38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37"/>
      <c r="B444" s="13"/>
      <c r="D444" s="13"/>
      <c r="E444" s="38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37"/>
      <c r="B445" s="13"/>
      <c r="D445" s="13"/>
      <c r="E445" s="38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37"/>
      <c r="B446" s="13"/>
      <c r="D446" s="13"/>
      <c r="E446" s="38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37"/>
      <c r="B447" s="13"/>
      <c r="D447" s="13"/>
      <c r="E447" s="38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37"/>
      <c r="B448" s="13"/>
      <c r="D448" s="13"/>
      <c r="E448" s="38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37"/>
      <c r="B449" s="13"/>
      <c r="D449" s="13"/>
      <c r="E449" s="38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37"/>
      <c r="B450" s="13"/>
      <c r="D450" s="13"/>
      <c r="E450" s="38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37"/>
      <c r="B451" s="13"/>
      <c r="D451" s="13"/>
      <c r="E451" s="38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37"/>
      <c r="B452" s="13"/>
      <c r="D452" s="13"/>
      <c r="E452" s="38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37"/>
      <c r="B453" s="13"/>
      <c r="D453" s="13"/>
      <c r="E453" s="38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37"/>
      <c r="B454" s="13"/>
      <c r="D454" s="13"/>
      <c r="E454" s="38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37"/>
      <c r="B455" s="13"/>
      <c r="D455" s="13"/>
      <c r="E455" s="38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37"/>
      <c r="B456" s="13"/>
      <c r="D456" s="13"/>
      <c r="E456" s="38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37"/>
      <c r="B457" s="13"/>
      <c r="D457" s="13"/>
      <c r="E457" s="38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37"/>
      <c r="B458" s="13"/>
      <c r="D458" s="13"/>
      <c r="E458" s="38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37"/>
      <c r="B459" s="13"/>
      <c r="D459" s="13"/>
      <c r="E459" s="38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37"/>
      <c r="B460" s="13"/>
      <c r="D460" s="13"/>
      <c r="E460" s="38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37"/>
      <c r="B461" s="13"/>
      <c r="D461" s="13"/>
      <c r="E461" s="38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37"/>
      <c r="B462" s="13"/>
      <c r="D462" s="13"/>
      <c r="E462" s="38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37"/>
      <c r="B463" s="13"/>
      <c r="D463" s="13"/>
      <c r="E463" s="38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37"/>
      <c r="B464" s="13"/>
      <c r="D464" s="13"/>
      <c r="E464" s="38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37"/>
      <c r="B465" s="13"/>
      <c r="D465" s="13"/>
      <c r="E465" s="38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37"/>
      <c r="B466" s="13"/>
      <c r="D466" s="13"/>
      <c r="E466" s="38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37"/>
      <c r="B467" s="13"/>
      <c r="D467" s="13"/>
      <c r="E467" s="38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37"/>
      <c r="B468" s="13"/>
      <c r="D468" s="13"/>
      <c r="E468" s="38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37"/>
      <c r="B469" s="13"/>
      <c r="D469" s="13"/>
      <c r="E469" s="38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37"/>
      <c r="B470" s="13"/>
      <c r="D470" s="13"/>
      <c r="E470" s="38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37"/>
      <c r="B471" s="13"/>
      <c r="D471" s="13"/>
      <c r="E471" s="38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37"/>
      <c r="B472" s="13"/>
      <c r="D472" s="13"/>
      <c r="E472" s="38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37"/>
      <c r="B473" s="13"/>
      <c r="D473" s="13"/>
      <c r="E473" s="38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37"/>
      <c r="B474" s="13"/>
      <c r="D474" s="13"/>
      <c r="E474" s="38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37"/>
      <c r="B475" s="13"/>
      <c r="D475" s="13"/>
      <c r="E475" s="38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37"/>
      <c r="B476" s="13"/>
      <c r="D476" s="13"/>
      <c r="E476" s="38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37"/>
      <c r="B477" s="13"/>
      <c r="D477" s="13"/>
      <c r="E477" s="38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37"/>
      <c r="B478" s="13"/>
      <c r="D478" s="13"/>
      <c r="E478" s="38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37"/>
      <c r="B479" s="13"/>
      <c r="D479" s="13"/>
      <c r="E479" s="38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37"/>
      <c r="B480" s="13"/>
      <c r="D480" s="13"/>
      <c r="E480" s="38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37"/>
      <c r="B481" s="13"/>
      <c r="D481" s="13"/>
      <c r="E481" s="38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37"/>
      <c r="B482" s="13"/>
      <c r="D482" s="13"/>
      <c r="E482" s="38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37"/>
      <c r="B483" s="13"/>
      <c r="D483" s="13"/>
      <c r="E483" s="38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37"/>
      <c r="B484" s="13"/>
      <c r="D484" s="13"/>
      <c r="E484" s="38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37"/>
      <c r="B485" s="13"/>
      <c r="D485" s="13"/>
      <c r="E485" s="38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37"/>
      <c r="B486" s="13"/>
      <c r="D486" s="13"/>
      <c r="E486" s="38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37"/>
      <c r="B487" s="13"/>
      <c r="D487" s="13"/>
      <c r="E487" s="38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37"/>
      <c r="B488" s="13"/>
      <c r="D488" s="13"/>
      <c r="E488" s="38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37"/>
      <c r="B489" s="13"/>
      <c r="D489" s="13"/>
      <c r="E489" s="38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37"/>
      <c r="B490" s="13"/>
      <c r="D490" s="13"/>
      <c r="E490" s="38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37"/>
      <c r="B491" s="13"/>
      <c r="D491" s="13"/>
      <c r="E491" s="38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37"/>
      <c r="B492" s="13"/>
      <c r="D492" s="13"/>
      <c r="E492" s="38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37"/>
      <c r="B493" s="13"/>
      <c r="D493" s="13"/>
      <c r="E493" s="38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37"/>
      <c r="B494" s="13"/>
      <c r="D494" s="13"/>
      <c r="E494" s="38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37"/>
      <c r="B495" s="13"/>
      <c r="D495" s="13"/>
      <c r="E495" s="38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37"/>
      <c r="B496" s="13"/>
      <c r="D496" s="13"/>
      <c r="E496" s="38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37"/>
      <c r="B497" s="13"/>
      <c r="D497" s="13"/>
      <c r="E497" s="38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37"/>
      <c r="B498" s="13"/>
      <c r="D498" s="13"/>
      <c r="E498" s="38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37"/>
      <c r="B499" s="13"/>
      <c r="D499" s="13"/>
      <c r="E499" s="38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37"/>
      <c r="B500" s="13"/>
      <c r="D500" s="13"/>
      <c r="E500" s="38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37"/>
      <c r="B501" s="13"/>
      <c r="D501" s="13"/>
      <c r="E501" s="38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37"/>
      <c r="B502" s="13"/>
      <c r="D502" s="13"/>
      <c r="E502" s="38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37"/>
      <c r="B503" s="13"/>
      <c r="D503" s="13"/>
      <c r="E503" s="38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37"/>
      <c r="B504" s="13"/>
      <c r="D504" s="13"/>
      <c r="E504" s="38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37"/>
      <c r="B505" s="13"/>
      <c r="D505" s="13"/>
      <c r="E505" s="38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37"/>
      <c r="B506" s="13"/>
      <c r="D506" s="13"/>
      <c r="E506" s="38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37"/>
      <c r="B507" s="13"/>
      <c r="D507" s="13"/>
      <c r="E507" s="38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37"/>
      <c r="B508" s="13"/>
      <c r="D508" s="13"/>
      <c r="E508" s="38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37"/>
      <c r="B509" s="13"/>
      <c r="D509" s="13"/>
      <c r="E509" s="38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37"/>
      <c r="B510" s="13"/>
      <c r="D510" s="13"/>
      <c r="E510" s="38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37"/>
      <c r="B511" s="13"/>
      <c r="D511" s="13"/>
      <c r="E511" s="38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37"/>
      <c r="B512" s="13"/>
      <c r="D512" s="13"/>
      <c r="E512" s="38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37"/>
      <c r="B513" s="13"/>
      <c r="D513" s="13"/>
      <c r="E513" s="38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37"/>
      <c r="B514" s="13"/>
      <c r="D514" s="13"/>
      <c r="E514" s="38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37"/>
      <c r="B515" s="13"/>
      <c r="D515" s="13"/>
      <c r="E515" s="38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37"/>
      <c r="B516" s="13"/>
      <c r="D516" s="13"/>
      <c r="E516" s="38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37"/>
      <c r="B517" s="13"/>
      <c r="D517" s="13"/>
      <c r="E517" s="38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37"/>
      <c r="B518" s="13"/>
      <c r="D518" s="13"/>
      <c r="E518" s="38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37"/>
      <c r="B519" s="13"/>
      <c r="D519" s="13"/>
      <c r="E519" s="38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37"/>
      <c r="B520" s="13"/>
      <c r="D520" s="13"/>
      <c r="E520" s="38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37"/>
      <c r="B521" s="13"/>
      <c r="D521" s="13"/>
      <c r="E521" s="38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37"/>
      <c r="B522" s="13"/>
      <c r="D522" s="13"/>
      <c r="E522" s="38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37"/>
      <c r="B523" s="13"/>
      <c r="D523" s="13"/>
      <c r="E523" s="38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37"/>
      <c r="B524" s="13"/>
      <c r="D524" s="13"/>
      <c r="E524" s="38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37"/>
      <c r="B525" s="13"/>
      <c r="D525" s="13"/>
      <c r="E525" s="38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37"/>
      <c r="B526" s="13"/>
      <c r="D526" s="13"/>
      <c r="E526" s="38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37"/>
      <c r="B527" s="13"/>
      <c r="D527" s="13"/>
      <c r="E527" s="38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37"/>
      <c r="B528" s="13"/>
      <c r="D528" s="13"/>
      <c r="E528" s="38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37"/>
      <c r="B529" s="13"/>
      <c r="D529" s="13"/>
      <c r="E529" s="38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37"/>
      <c r="B530" s="13"/>
      <c r="D530" s="13"/>
      <c r="E530" s="38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37"/>
      <c r="B531" s="13"/>
      <c r="D531" s="13"/>
      <c r="E531" s="38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37"/>
      <c r="B532" s="13"/>
      <c r="D532" s="13"/>
      <c r="E532" s="38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37"/>
      <c r="B533" s="13"/>
      <c r="D533" s="13"/>
      <c r="E533" s="38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37"/>
      <c r="B534" s="13"/>
      <c r="D534" s="13"/>
      <c r="E534" s="38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37"/>
      <c r="B535" s="13"/>
      <c r="D535" s="13"/>
      <c r="E535" s="38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37"/>
      <c r="B536" s="13"/>
      <c r="D536" s="13"/>
      <c r="E536" s="38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37"/>
      <c r="B537" s="13"/>
      <c r="D537" s="13"/>
      <c r="E537" s="38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37"/>
      <c r="B538" s="13"/>
      <c r="D538" s="13"/>
      <c r="E538" s="38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37"/>
      <c r="B539" s="13"/>
      <c r="D539" s="13"/>
      <c r="E539" s="38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37"/>
      <c r="B540" s="13"/>
      <c r="D540" s="13"/>
      <c r="E540" s="38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37"/>
      <c r="B541" s="13"/>
      <c r="D541" s="13"/>
      <c r="E541" s="38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37"/>
      <c r="B542" s="13"/>
      <c r="D542" s="13"/>
      <c r="E542" s="38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37"/>
      <c r="B543" s="13"/>
      <c r="D543" s="13"/>
      <c r="E543" s="38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37"/>
      <c r="B544" s="13"/>
      <c r="D544" s="13"/>
      <c r="E544" s="38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37"/>
      <c r="B545" s="13"/>
      <c r="D545" s="13"/>
      <c r="E545" s="38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37"/>
      <c r="B546" s="13"/>
      <c r="D546" s="13"/>
      <c r="E546" s="38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37"/>
      <c r="B547" s="13"/>
      <c r="D547" s="13"/>
      <c r="E547" s="38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37"/>
      <c r="B548" s="13"/>
      <c r="D548" s="13"/>
      <c r="E548" s="38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37"/>
      <c r="B549" s="13"/>
      <c r="D549" s="13"/>
      <c r="E549" s="38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37"/>
      <c r="B550" s="13"/>
      <c r="D550" s="13"/>
      <c r="E550" s="38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37"/>
      <c r="B551" s="13"/>
      <c r="D551" s="13"/>
      <c r="E551" s="38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37"/>
      <c r="B552" s="13"/>
      <c r="D552" s="13"/>
      <c r="E552" s="38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37"/>
      <c r="B553" s="13"/>
      <c r="D553" s="13"/>
      <c r="E553" s="38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37"/>
      <c r="B554" s="13"/>
      <c r="D554" s="13"/>
      <c r="E554" s="38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37"/>
      <c r="B555" s="13"/>
      <c r="D555" s="13"/>
      <c r="E555" s="38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37"/>
      <c r="B556" s="13"/>
      <c r="D556" s="13"/>
      <c r="E556" s="38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37"/>
      <c r="B557" s="13"/>
      <c r="D557" s="13"/>
      <c r="E557" s="38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37"/>
      <c r="B558" s="13"/>
      <c r="D558" s="13"/>
      <c r="E558" s="38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37"/>
      <c r="B559" s="13"/>
      <c r="D559" s="13"/>
      <c r="E559" s="38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37"/>
      <c r="B560" s="13"/>
      <c r="D560" s="13"/>
      <c r="E560" s="38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37"/>
      <c r="B561" s="13"/>
      <c r="D561" s="13"/>
      <c r="E561" s="38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37"/>
      <c r="B562" s="13"/>
      <c r="D562" s="13"/>
      <c r="E562" s="38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37"/>
      <c r="B563" s="13"/>
      <c r="D563" s="13"/>
      <c r="E563" s="38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37"/>
      <c r="B564" s="13"/>
      <c r="D564" s="13"/>
      <c r="E564" s="38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37"/>
      <c r="B565" s="13"/>
      <c r="D565" s="13"/>
      <c r="E565" s="38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37"/>
      <c r="B566" s="13"/>
      <c r="D566" s="13"/>
      <c r="E566" s="38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37"/>
      <c r="B567" s="13"/>
      <c r="D567" s="13"/>
      <c r="E567" s="38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37"/>
      <c r="B568" s="13"/>
      <c r="D568" s="13"/>
      <c r="E568" s="38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37"/>
      <c r="B569" s="13"/>
      <c r="D569" s="13"/>
      <c r="E569" s="38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37"/>
      <c r="B570" s="13"/>
      <c r="D570" s="13"/>
      <c r="E570" s="38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37"/>
      <c r="B571" s="13"/>
      <c r="D571" s="13"/>
      <c r="E571" s="38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37"/>
      <c r="B572" s="13"/>
      <c r="D572" s="13"/>
      <c r="E572" s="38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37"/>
      <c r="B573" s="13"/>
      <c r="D573" s="13"/>
      <c r="E573" s="38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37"/>
      <c r="B574" s="13"/>
      <c r="D574" s="13"/>
      <c r="E574" s="38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37"/>
      <c r="B575" s="13"/>
      <c r="D575" s="13"/>
      <c r="E575" s="38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37"/>
      <c r="B576" s="13"/>
      <c r="D576" s="13"/>
      <c r="E576" s="38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37"/>
      <c r="B577" s="13"/>
      <c r="D577" s="13"/>
      <c r="E577" s="38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37"/>
      <c r="B578" s="13"/>
      <c r="D578" s="13"/>
      <c r="E578" s="38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37"/>
      <c r="B579" s="13"/>
      <c r="D579" s="13"/>
      <c r="E579" s="38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37"/>
      <c r="B580" s="13"/>
      <c r="D580" s="13"/>
      <c r="E580" s="38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37"/>
      <c r="B581" s="13"/>
      <c r="D581" s="13"/>
      <c r="E581" s="38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37"/>
      <c r="B582" s="13"/>
      <c r="D582" s="13"/>
      <c r="E582" s="38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37"/>
      <c r="B583" s="13"/>
      <c r="D583" s="13"/>
      <c r="E583" s="38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37"/>
      <c r="B584" s="13"/>
      <c r="D584" s="13"/>
      <c r="E584" s="38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37"/>
      <c r="B585" s="13"/>
      <c r="D585" s="13"/>
      <c r="E585" s="38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37"/>
      <c r="B586" s="13"/>
      <c r="D586" s="13"/>
      <c r="E586" s="38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37"/>
      <c r="B587" s="13"/>
      <c r="D587" s="13"/>
      <c r="E587" s="38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37"/>
      <c r="B588" s="13"/>
      <c r="D588" s="13"/>
      <c r="E588" s="38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37"/>
      <c r="B589" s="13"/>
      <c r="D589" s="13"/>
      <c r="E589" s="38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37"/>
      <c r="B590" s="13"/>
      <c r="D590" s="13"/>
      <c r="E590" s="38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37"/>
      <c r="B591" s="13"/>
      <c r="D591" s="13"/>
      <c r="E591" s="38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37"/>
      <c r="B592" s="13"/>
      <c r="D592" s="13"/>
      <c r="E592" s="38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37"/>
      <c r="B593" s="13"/>
      <c r="D593" s="13"/>
      <c r="E593" s="38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37"/>
      <c r="B594" s="13"/>
      <c r="D594" s="13"/>
      <c r="E594" s="38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37"/>
      <c r="B595" s="13"/>
      <c r="D595" s="13"/>
      <c r="E595" s="38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37"/>
      <c r="B596" s="13"/>
      <c r="D596" s="13"/>
      <c r="E596" s="38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37"/>
      <c r="B597" s="13"/>
      <c r="D597" s="13"/>
      <c r="E597" s="38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37"/>
      <c r="B598" s="13"/>
      <c r="D598" s="13"/>
      <c r="E598" s="38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37"/>
      <c r="B599" s="13"/>
      <c r="D599" s="13"/>
      <c r="E599" s="38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37"/>
      <c r="B600" s="13"/>
      <c r="D600" s="13"/>
      <c r="E600" s="38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37"/>
      <c r="B601" s="13"/>
      <c r="D601" s="13"/>
      <c r="E601" s="38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37"/>
      <c r="B602" s="13"/>
      <c r="D602" s="13"/>
      <c r="E602" s="38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37"/>
      <c r="B603" s="13"/>
      <c r="D603" s="13"/>
      <c r="E603" s="38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37"/>
      <c r="B604" s="13"/>
      <c r="D604" s="13"/>
      <c r="E604" s="38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37"/>
      <c r="B605" s="13"/>
      <c r="D605" s="13"/>
      <c r="E605" s="38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37"/>
      <c r="B606" s="13"/>
      <c r="D606" s="13"/>
      <c r="E606" s="38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37"/>
      <c r="B607" s="13"/>
      <c r="D607" s="13"/>
      <c r="E607" s="38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37"/>
      <c r="B608" s="13"/>
      <c r="D608" s="13"/>
      <c r="E608" s="38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37"/>
      <c r="B609" s="13"/>
      <c r="D609" s="13"/>
      <c r="E609" s="38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37"/>
      <c r="B610" s="13"/>
      <c r="D610" s="13"/>
      <c r="E610" s="38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37"/>
      <c r="B611" s="13"/>
      <c r="D611" s="13"/>
      <c r="E611" s="38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37"/>
      <c r="B612" s="13"/>
      <c r="D612" s="13"/>
      <c r="E612" s="38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37"/>
      <c r="B613" s="13"/>
      <c r="D613" s="13"/>
      <c r="E613" s="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37"/>
      <c r="B614" s="13"/>
      <c r="D614" s="13"/>
      <c r="E614" s="38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37"/>
      <c r="B615" s="13"/>
      <c r="D615" s="13"/>
      <c r="E615" s="38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37"/>
      <c r="B616" s="13"/>
      <c r="D616" s="13"/>
      <c r="E616" s="38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37"/>
      <c r="B617" s="13"/>
      <c r="D617" s="13"/>
      <c r="E617" s="38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37"/>
      <c r="B618" s="13"/>
      <c r="D618" s="13"/>
      <c r="E618" s="38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37"/>
      <c r="B619" s="13"/>
      <c r="D619" s="13"/>
      <c r="E619" s="38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37"/>
      <c r="B620" s="13"/>
      <c r="D620" s="13"/>
      <c r="E620" s="38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37"/>
      <c r="B621" s="13"/>
      <c r="D621" s="13"/>
      <c r="E621" s="38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37"/>
      <c r="B622" s="13"/>
      <c r="D622" s="13"/>
      <c r="E622" s="38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37"/>
      <c r="B623" s="13"/>
      <c r="D623" s="13"/>
      <c r="E623" s="38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37"/>
      <c r="B624" s="13"/>
      <c r="D624" s="13"/>
      <c r="E624" s="38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37"/>
      <c r="B625" s="13"/>
      <c r="D625" s="13"/>
      <c r="E625" s="38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37"/>
      <c r="B626" s="13"/>
      <c r="D626" s="13"/>
      <c r="E626" s="38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37"/>
      <c r="B627" s="13"/>
      <c r="D627" s="13"/>
      <c r="E627" s="38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37"/>
      <c r="B628" s="13"/>
      <c r="D628" s="13"/>
      <c r="E628" s="38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37"/>
      <c r="B629" s="13"/>
      <c r="D629" s="13"/>
      <c r="E629" s="38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37"/>
      <c r="B630" s="13"/>
      <c r="D630" s="13"/>
      <c r="E630" s="38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37"/>
      <c r="B631" s="13"/>
      <c r="D631" s="13"/>
      <c r="E631" s="38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37"/>
      <c r="B632" s="13"/>
      <c r="D632" s="13"/>
      <c r="E632" s="38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37"/>
      <c r="B633" s="13"/>
      <c r="D633" s="13"/>
      <c r="E633" s="38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37"/>
      <c r="B634" s="13"/>
      <c r="D634" s="13"/>
      <c r="E634" s="38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37"/>
      <c r="B635" s="13"/>
      <c r="D635" s="13"/>
      <c r="E635" s="38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37"/>
      <c r="B636" s="13"/>
      <c r="D636" s="13"/>
      <c r="E636" s="38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37"/>
      <c r="B637" s="13"/>
      <c r="D637" s="13"/>
      <c r="E637" s="38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37"/>
      <c r="B638" s="13"/>
      <c r="D638" s="13"/>
      <c r="E638" s="38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37"/>
      <c r="B639" s="13"/>
      <c r="D639" s="13"/>
      <c r="E639" s="38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37"/>
      <c r="B640" s="13"/>
      <c r="D640" s="13"/>
      <c r="E640" s="38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37"/>
      <c r="B641" s="13"/>
      <c r="D641" s="13"/>
      <c r="E641" s="38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37"/>
      <c r="B642" s="13"/>
      <c r="D642" s="13"/>
      <c r="E642" s="38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37"/>
      <c r="B643" s="13"/>
      <c r="D643" s="13"/>
      <c r="E643" s="38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37"/>
      <c r="B644" s="13"/>
      <c r="D644" s="13"/>
      <c r="E644" s="38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37"/>
      <c r="B645" s="13"/>
      <c r="D645" s="13"/>
      <c r="E645" s="38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37"/>
      <c r="B646" s="13"/>
      <c r="D646" s="13"/>
      <c r="E646" s="38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37"/>
      <c r="B647" s="13"/>
      <c r="D647" s="13"/>
      <c r="E647" s="38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37"/>
      <c r="B648" s="13"/>
      <c r="D648" s="13"/>
      <c r="E648" s="38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37"/>
      <c r="B649" s="13"/>
      <c r="D649" s="13"/>
      <c r="E649" s="38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37"/>
      <c r="B650" s="13"/>
      <c r="D650" s="13"/>
      <c r="E650" s="38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37"/>
      <c r="B651" s="13"/>
      <c r="D651" s="13"/>
      <c r="E651" s="38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37"/>
      <c r="B652" s="13"/>
      <c r="D652" s="13"/>
      <c r="E652" s="38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37"/>
      <c r="B653" s="13"/>
      <c r="D653" s="13"/>
      <c r="E653" s="38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37"/>
      <c r="B654" s="13"/>
      <c r="D654" s="13"/>
      <c r="E654" s="38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37"/>
      <c r="B655" s="13"/>
      <c r="D655" s="13"/>
      <c r="E655" s="38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37"/>
      <c r="B656" s="13"/>
      <c r="D656" s="13"/>
      <c r="E656" s="38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37"/>
      <c r="B657" s="13"/>
      <c r="D657" s="13"/>
      <c r="E657" s="38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37"/>
      <c r="B658" s="13"/>
      <c r="D658" s="13"/>
      <c r="E658" s="38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37"/>
      <c r="B659" s="13"/>
      <c r="D659" s="13"/>
      <c r="E659" s="38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37"/>
      <c r="B660" s="13"/>
      <c r="D660" s="13"/>
      <c r="E660" s="38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37"/>
      <c r="B661" s="13"/>
      <c r="D661" s="13"/>
      <c r="E661" s="38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37"/>
      <c r="B662" s="13"/>
      <c r="D662" s="13"/>
      <c r="E662" s="38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37"/>
      <c r="B663" s="13"/>
      <c r="D663" s="13"/>
      <c r="E663" s="38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37"/>
      <c r="B664" s="13"/>
      <c r="D664" s="13"/>
      <c r="E664" s="38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37"/>
      <c r="B665" s="13"/>
      <c r="D665" s="13"/>
      <c r="E665" s="38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37"/>
      <c r="B666" s="13"/>
      <c r="D666" s="13"/>
      <c r="E666" s="38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37"/>
      <c r="B667" s="13"/>
      <c r="D667" s="13"/>
      <c r="E667" s="38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37"/>
      <c r="B668" s="13"/>
      <c r="D668" s="13"/>
      <c r="E668" s="38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37"/>
      <c r="B669" s="13"/>
      <c r="D669" s="13"/>
      <c r="E669" s="38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37"/>
      <c r="B670" s="13"/>
      <c r="D670" s="13"/>
      <c r="E670" s="38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37"/>
      <c r="B671" s="13"/>
      <c r="D671" s="13"/>
      <c r="E671" s="38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37"/>
      <c r="B672" s="13"/>
      <c r="D672" s="13"/>
      <c r="E672" s="38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37"/>
      <c r="B673" s="13"/>
      <c r="D673" s="13"/>
      <c r="E673" s="38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37"/>
      <c r="B674" s="13"/>
      <c r="D674" s="13"/>
      <c r="E674" s="38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37"/>
      <c r="B675" s="13"/>
      <c r="D675" s="13"/>
      <c r="E675" s="38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37"/>
      <c r="B676" s="13"/>
      <c r="D676" s="13"/>
      <c r="E676" s="38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37"/>
      <c r="B677" s="13"/>
      <c r="D677" s="13"/>
      <c r="E677" s="38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37"/>
      <c r="B678" s="13"/>
      <c r="D678" s="13"/>
      <c r="E678" s="38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37"/>
      <c r="B679" s="13"/>
      <c r="D679" s="13"/>
      <c r="E679" s="38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37"/>
      <c r="B680" s="13"/>
      <c r="D680" s="13"/>
      <c r="E680" s="38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37"/>
      <c r="B681" s="13"/>
      <c r="D681" s="13"/>
      <c r="E681" s="38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37"/>
      <c r="B682" s="13"/>
      <c r="D682" s="13"/>
      <c r="E682" s="38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37"/>
      <c r="B683" s="13"/>
      <c r="D683" s="13"/>
      <c r="E683" s="38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37"/>
      <c r="B684" s="13"/>
      <c r="D684" s="13"/>
      <c r="E684" s="38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37"/>
      <c r="B685" s="13"/>
      <c r="D685" s="13"/>
      <c r="E685" s="38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37"/>
      <c r="B686" s="13"/>
      <c r="D686" s="13"/>
      <c r="E686" s="38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37"/>
      <c r="B687" s="13"/>
      <c r="D687" s="13"/>
      <c r="E687" s="38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37"/>
      <c r="B688" s="13"/>
      <c r="D688" s="13"/>
      <c r="E688" s="38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37"/>
      <c r="B689" s="13"/>
      <c r="D689" s="13"/>
      <c r="E689" s="38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37"/>
      <c r="B690" s="13"/>
      <c r="D690" s="13"/>
      <c r="E690" s="38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37"/>
      <c r="B691" s="13"/>
      <c r="D691" s="13"/>
      <c r="E691" s="38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37"/>
      <c r="B692" s="13"/>
      <c r="D692" s="13"/>
      <c r="E692" s="38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37"/>
      <c r="B693" s="13"/>
      <c r="D693" s="13"/>
      <c r="E693" s="38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37"/>
      <c r="B694" s="13"/>
      <c r="D694" s="13"/>
      <c r="E694" s="38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37"/>
      <c r="B695" s="13"/>
      <c r="D695" s="13"/>
      <c r="E695" s="38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37"/>
      <c r="B696" s="13"/>
      <c r="D696" s="13"/>
      <c r="E696" s="38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37"/>
      <c r="B697" s="13"/>
      <c r="D697" s="13"/>
      <c r="E697" s="38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37"/>
      <c r="B698" s="13"/>
      <c r="D698" s="13"/>
      <c r="E698" s="38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37"/>
      <c r="B699" s="13"/>
      <c r="D699" s="13"/>
      <c r="E699" s="38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37"/>
      <c r="B700" s="13"/>
      <c r="D700" s="13"/>
      <c r="E700" s="38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37"/>
      <c r="B701" s="13"/>
      <c r="D701" s="13"/>
      <c r="E701" s="38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37"/>
      <c r="B702" s="13"/>
      <c r="D702" s="13"/>
      <c r="E702" s="38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37"/>
      <c r="B703" s="13"/>
      <c r="D703" s="13"/>
      <c r="E703" s="38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37"/>
      <c r="B704" s="13"/>
      <c r="D704" s="13"/>
      <c r="E704" s="38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37"/>
      <c r="B705" s="13"/>
      <c r="D705" s="13"/>
      <c r="E705" s="38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37"/>
      <c r="B706" s="13"/>
      <c r="D706" s="13"/>
      <c r="E706" s="38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37"/>
      <c r="B707" s="13"/>
      <c r="D707" s="13"/>
      <c r="E707" s="38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37"/>
      <c r="B708" s="13"/>
      <c r="D708" s="13"/>
      <c r="E708" s="38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37"/>
      <c r="B709" s="13"/>
      <c r="D709" s="13"/>
      <c r="E709" s="38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37"/>
      <c r="B710" s="13"/>
      <c r="D710" s="13"/>
      <c r="E710" s="38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37"/>
      <c r="B711" s="13"/>
      <c r="D711" s="13"/>
      <c r="E711" s="38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37"/>
      <c r="B712" s="13"/>
      <c r="D712" s="13"/>
      <c r="E712" s="38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37"/>
      <c r="B713" s="13"/>
      <c r="D713" s="13"/>
      <c r="E713" s="38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37"/>
      <c r="B714" s="13"/>
      <c r="D714" s="13"/>
      <c r="E714" s="38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37"/>
      <c r="B715" s="13"/>
      <c r="D715" s="13"/>
      <c r="E715" s="38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37"/>
      <c r="B716" s="13"/>
      <c r="D716" s="13"/>
      <c r="E716" s="38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37"/>
      <c r="B717" s="13"/>
      <c r="D717" s="13"/>
      <c r="E717" s="38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37"/>
      <c r="B718" s="13"/>
      <c r="D718" s="13"/>
      <c r="E718" s="38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37"/>
      <c r="B719" s="13"/>
      <c r="D719" s="13"/>
      <c r="E719" s="38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37"/>
      <c r="B720" s="13"/>
      <c r="D720" s="13"/>
      <c r="E720" s="38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37"/>
      <c r="B721" s="13"/>
      <c r="D721" s="13"/>
      <c r="E721" s="38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37"/>
      <c r="B722" s="13"/>
      <c r="D722" s="13"/>
      <c r="E722" s="38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37"/>
      <c r="B723" s="13"/>
      <c r="D723" s="13"/>
      <c r="E723" s="38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37"/>
      <c r="B724" s="13"/>
      <c r="D724" s="13"/>
      <c r="E724" s="38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37"/>
      <c r="B725" s="13"/>
      <c r="D725" s="13"/>
      <c r="E725" s="38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37"/>
      <c r="B726" s="13"/>
      <c r="D726" s="13"/>
      <c r="E726" s="38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37"/>
      <c r="B727" s="13"/>
      <c r="D727" s="13"/>
      <c r="E727" s="38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37"/>
      <c r="B728" s="13"/>
      <c r="D728" s="13"/>
      <c r="E728" s="38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37"/>
      <c r="B729" s="13"/>
      <c r="D729" s="13"/>
      <c r="E729" s="38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37"/>
      <c r="B730" s="13"/>
      <c r="D730" s="13"/>
      <c r="E730" s="38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37"/>
      <c r="B731" s="13"/>
      <c r="D731" s="13"/>
      <c r="E731" s="38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37"/>
      <c r="B732" s="13"/>
      <c r="D732" s="13"/>
      <c r="E732" s="38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37"/>
      <c r="B733" s="13"/>
      <c r="D733" s="13"/>
      <c r="E733" s="38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37"/>
      <c r="B734" s="13"/>
      <c r="D734" s="13"/>
      <c r="E734" s="38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37"/>
      <c r="B735" s="13"/>
      <c r="D735" s="13"/>
      <c r="E735" s="38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37"/>
      <c r="B736" s="13"/>
      <c r="D736" s="13"/>
      <c r="E736" s="38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37"/>
      <c r="B737" s="13"/>
      <c r="D737" s="13"/>
      <c r="E737" s="38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37"/>
      <c r="B738" s="13"/>
      <c r="D738" s="13"/>
      <c r="E738" s="38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37"/>
      <c r="B739" s="13"/>
      <c r="D739" s="13"/>
      <c r="E739" s="38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37"/>
      <c r="B740" s="13"/>
      <c r="D740" s="13"/>
      <c r="E740" s="38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37"/>
      <c r="B741" s="13"/>
      <c r="D741" s="13"/>
      <c r="E741" s="38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37"/>
      <c r="B742" s="13"/>
      <c r="D742" s="13"/>
      <c r="E742" s="38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37"/>
      <c r="B743" s="13"/>
      <c r="D743" s="13"/>
      <c r="E743" s="38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37"/>
      <c r="B744" s="13"/>
      <c r="D744" s="13"/>
      <c r="E744" s="38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37"/>
      <c r="B745" s="13"/>
      <c r="D745" s="13"/>
      <c r="E745" s="38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37"/>
      <c r="B746" s="13"/>
      <c r="D746" s="13"/>
      <c r="E746" s="38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37"/>
      <c r="B747" s="13"/>
      <c r="D747" s="13"/>
      <c r="E747" s="38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37"/>
      <c r="B748" s="13"/>
      <c r="D748" s="13"/>
      <c r="E748" s="38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37"/>
      <c r="B749" s="13"/>
      <c r="D749" s="13"/>
      <c r="E749" s="38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37"/>
      <c r="B750" s="13"/>
      <c r="D750" s="13"/>
      <c r="E750" s="38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37"/>
      <c r="B751" s="13"/>
      <c r="D751" s="13"/>
      <c r="E751" s="38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37"/>
      <c r="B752" s="13"/>
      <c r="D752" s="13"/>
      <c r="E752" s="38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37"/>
      <c r="B753" s="13"/>
      <c r="D753" s="13"/>
      <c r="E753" s="38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37"/>
      <c r="B754" s="13"/>
      <c r="D754" s="13"/>
      <c r="E754" s="38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37"/>
      <c r="B755" s="13"/>
      <c r="D755" s="13"/>
      <c r="E755" s="38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37"/>
      <c r="B756" s="13"/>
      <c r="D756" s="13"/>
      <c r="E756" s="38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37"/>
      <c r="B757" s="13"/>
      <c r="D757" s="13"/>
      <c r="E757" s="38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37"/>
      <c r="B758" s="13"/>
      <c r="D758" s="13"/>
      <c r="E758" s="38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37"/>
      <c r="B759" s="13"/>
      <c r="D759" s="13"/>
      <c r="E759" s="38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37"/>
      <c r="B760" s="13"/>
      <c r="D760" s="13"/>
      <c r="E760" s="38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37"/>
      <c r="B761" s="13"/>
      <c r="D761" s="13"/>
      <c r="E761" s="38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37"/>
      <c r="B762" s="13"/>
      <c r="D762" s="13"/>
      <c r="E762" s="38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37"/>
      <c r="B763" s="13"/>
      <c r="D763" s="13"/>
      <c r="E763" s="38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37"/>
      <c r="B764" s="13"/>
      <c r="D764" s="13"/>
      <c r="E764" s="38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37"/>
      <c r="B765" s="13"/>
      <c r="D765" s="13"/>
      <c r="E765" s="38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37"/>
      <c r="B766" s="13"/>
      <c r="D766" s="13"/>
      <c r="E766" s="38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37"/>
      <c r="B767" s="13"/>
      <c r="D767" s="13"/>
      <c r="E767" s="38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37"/>
      <c r="B768" s="13"/>
      <c r="D768" s="13"/>
      <c r="E768" s="38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37"/>
      <c r="B769" s="13"/>
      <c r="D769" s="13"/>
      <c r="E769" s="38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37"/>
      <c r="B770" s="13"/>
      <c r="D770" s="13"/>
      <c r="E770" s="38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37"/>
      <c r="B771" s="13"/>
      <c r="D771" s="13"/>
      <c r="E771" s="38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37"/>
      <c r="B772" s="13"/>
      <c r="D772" s="13"/>
      <c r="E772" s="38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37"/>
      <c r="B773" s="13"/>
      <c r="D773" s="13"/>
      <c r="E773" s="38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37"/>
      <c r="B774" s="13"/>
      <c r="D774" s="13"/>
      <c r="E774" s="38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37"/>
      <c r="B775" s="13"/>
      <c r="D775" s="13"/>
      <c r="E775" s="38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37"/>
      <c r="B776" s="13"/>
      <c r="D776" s="13"/>
      <c r="E776" s="38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37"/>
      <c r="B777" s="13"/>
      <c r="D777" s="13"/>
      <c r="E777" s="38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37"/>
      <c r="B778" s="13"/>
      <c r="D778" s="13"/>
      <c r="E778" s="38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37"/>
      <c r="B779" s="13"/>
      <c r="D779" s="13"/>
      <c r="E779" s="38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37"/>
      <c r="B780" s="13"/>
      <c r="D780" s="13"/>
      <c r="E780" s="38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37"/>
      <c r="B781" s="13"/>
      <c r="D781" s="13"/>
      <c r="E781" s="38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37"/>
      <c r="B782" s="13"/>
      <c r="D782" s="13"/>
      <c r="E782" s="38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37"/>
      <c r="B783" s="13"/>
      <c r="D783" s="13"/>
      <c r="E783" s="38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37"/>
      <c r="B784" s="13"/>
      <c r="D784" s="13"/>
      <c r="E784" s="38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37"/>
      <c r="B785" s="13"/>
      <c r="D785" s="13"/>
      <c r="E785" s="38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37"/>
      <c r="B786" s="13"/>
      <c r="D786" s="13"/>
      <c r="E786" s="38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37"/>
      <c r="B787" s="13"/>
      <c r="D787" s="13"/>
      <c r="E787" s="38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37"/>
      <c r="B788" s="13"/>
      <c r="D788" s="13"/>
      <c r="E788" s="38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37"/>
      <c r="B789" s="13"/>
      <c r="D789" s="13"/>
      <c r="E789" s="38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37"/>
      <c r="B790" s="13"/>
      <c r="D790" s="13"/>
      <c r="E790" s="38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37"/>
      <c r="B791" s="13"/>
      <c r="D791" s="13"/>
      <c r="E791" s="38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37"/>
      <c r="B792" s="13"/>
      <c r="D792" s="13"/>
      <c r="E792" s="38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37"/>
      <c r="B793" s="13"/>
      <c r="D793" s="13"/>
      <c r="E793" s="38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37"/>
      <c r="B794" s="13"/>
      <c r="D794" s="13"/>
      <c r="E794" s="38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37"/>
      <c r="B795" s="13"/>
      <c r="D795" s="13"/>
      <c r="E795" s="38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37"/>
      <c r="B796" s="13"/>
      <c r="D796" s="13"/>
      <c r="E796" s="38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37"/>
      <c r="B797" s="13"/>
      <c r="D797" s="13"/>
      <c r="E797" s="38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37"/>
      <c r="B798" s="13"/>
      <c r="D798" s="13"/>
      <c r="E798" s="38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37"/>
      <c r="B799" s="13"/>
      <c r="D799" s="13"/>
      <c r="E799" s="38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37"/>
      <c r="B800" s="13"/>
      <c r="D800" s="13"/>
      <c r="E800" s="38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37"/>
      <c r="B801" s="13"/>
      <c r="D801" s="13"/>
      <c r="E801" s="38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37"/>
      <c r="B802" s="13"/>
      <c r="D802" s="13"/>
      <c r="E802" s="38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37"/>
      <c r="B803" s="13"/>
      <c r="D803" s="13"/>
      <c r="E803" s="38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37"/>
      <c r="B804" s="13"/>
      <c r="D804" s="13"/>
      <c r="E804" s="38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37"/>
      <c r="B805" s="13"/>
      <c r="D805" s="13"/>
      <c r="E805" s="38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37"/>
      <c r="B806" s="13"/>
      <c r="D806" s="13"/>
      <c r="E806" s="38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37"/>
      <c r="B807" s="13"/>
      <c r="D807" s="13"/>
      <c r="E807" s="38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37"/>
      <c r="B808" s="13"/>
      <c r="D808" s="13"/>
      <c r="E808" s="38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37"/>
      <c r="B809" s="13"/>
      <c r="D809" s="13"/>
      <c r="E809" s="38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37"/>
      <c r="B810" s="13"/>
      <c r="D810" s="13"/>
      <c r="E810" s="38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37"/>
      <c r="B811" s="13"/>
      <c r="D811" s="13"/>
      <c r="E811" s="38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37"/>
      <c r="B812" s="13"/>
      <c r="D812" s="13"/>
      <c r="E812" s="38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37"/>
      <c r="B813" s="13"/>
      <c r="D813" s="13"/>
      <c r="E813" s="38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37"/>
      <c r="B814" s="13"/>
      <c r="D814" s="13"/>
      <c r="E814" s="38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37"/>
      <c r="B815" s="13"/>
      <c r="D815" s="13"/>
      <c r="E815" s="38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37"/>
      <c r="B816" s="13"/>
      <c r="D816" s="13"/>
      <c r="E816" s="38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37"/>
      <c r="B817" s="13"/>
      <c r="D817" s="13"/>
      <c r="E817" s="38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37"/>
      <c r="B818" s="13"/>
      <c r="D818" s="13"/>
      <c r="E818" s="38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37"/>
      <c r="B819" s="13"/>
      <c r="D819" s="13"/>
      <c r="E819" s="38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37"/>
      <c r="B820" s="13"/>
      <c r="D820" s="13"/>
      <c r="E820" s="38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37"/>
      <c r="B821" s="13"/>
      <c r="D821" s="13"/>
      <c r="E821" s="38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37"/>
      <c r="B822" s="13"/>
      <c r="D822" s="13"/>
      <c r="E822" s="38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37"/>
      <c r="B823" s="13"/>
      <c r="D823" s="13"/>
      <c r="E823" s="38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37"/>
      <c r="B824" s="13"/>
      <c r="D824" s="13"/>
      <c r="E824" s="38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37"/>
      <c r="B825" s="13"/>
      <c r="D825" s="13"/>
      <c r="E825" s="38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37"/>
      <c r="B826" s="13"/>
      <c r="D826" s="13"/>
      <c r="E826" s="38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37"/>
      <c r="B827" s="13"/>
      <c r="D827" s="13"/>
      <c r="E827" s="38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37"/>
      <c r="B828" s="13"/>
      <c r="D828" s="13"/>
      <c r="E828" s="38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37"/>
      <c r="B829" s="13"/>
      <c r="D829" s="13"/>
      <c r="E829" s="38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37"/>
      <c r="B830" s="13"/>
      <c r="D830" s="13"/>
      <c r="E830" s="38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37"/>
      <c r="B831" s="13"/>
      <c r="D831" s="13"/>
      <c r="E831" s="38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37"/>
      <c r="B832" s="13"/>
      <c r="D832" s="13"/>
      <c r="E832" s="38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37"/>
      <c r="B833" s="13"/>
      <c r="D833" s="13"/>
      <c r="E833" s="38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37"/>
      <c r="B834" s="13"/>
      <c r="D834" s="13"/>
      <c r="E834" s="38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37"/>
      <c r="B835" s="13"/>
      <c r="D835" s="13"/>
      <c r="E835" s="38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37"/>
      <c r="B836" s="13"/>
      <c r="D836" s="13"/>
      <c r="E836" s="38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37"/>
      <c r="B837" s="13"/>
      <c r="D837" s="13"/>
      <c r="E837" s="38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37"/>
      <c r="B838" s="13"/>
      <c r="D838" s="13"/>
      <c r="E838" s="38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37"/>
      <c r="B839" s="13"/>
      <c r="D839" s="13"/>
      <c r="E839" s="38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37"/>
      <c r="B840" s="13"/>
      <c r="D840" s="13"/>
      <c r="E840" s="38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37"/>
      <c r="B841" s="13"/>
      <c r="D841" s="13"/>
      <c r="E841" s="38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37"/>
      <c r="B842" s="13"/>
      <c r="D842" s="13"/>
      <c r="E842" s="38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37"/>
      <c r="B843" s="13"/>
      <c r="D843" s="13"/>
      <c r="E843" s="38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37"/>
      <c r="B844" s="13"/>
      <c r="D844" s="13"/>
      <c r="E844" s="38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37"/>
      <c r="B845" s="13"/>
      <c r="D845" s="13"/>
      <c r="E845" s="38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37"/>
      <c r="B846" s="13"/>
      <c r="D846" s="13"/>
      <c r="E846" s="38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37"/>
      <c r="B847" s="13"/>
      <c r="D847" s="13"/>
      <c r="E847" s="38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37"/>
      <c r="B848" s="13"/>
      <c r="D848" s="13"/>
      <c r="E848" s="38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37"/>
      <c r="B849" s="13"/>
      <c r="D849" s="13"/>
      <c r="E849" s="38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37"/>
      <c r="B850" s="13"/>
      <c r="D850" s="13"/>
      <c r="E850" s="38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37"/>
      <c r="B851" s="13"/>
      <c r="D851" s="13"/>
      <c r="E851" s="38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37"/>
      <c r="B852" s="13"/>
      <c r="D852" s="13"/>
      <c r="E852" s="38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37"/>
      <c r="B853" s="13"/>
      <c r="D853" s="13"/>
      <c r="E853" s="38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37"/>
      <c r="B854" s="13"/>
      <c r="D854" s="13"/>
      <c r="E854" s="38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37"/>
      <c r="B855" s="13"/>
      <c r="D855" s="13"/>
      <c r="E855" s="38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37"/>
      <c r="B856" s="13"/>
      <c r="D856" s="13"/>
      <c r="E856" s="38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37"/>
      <c r="B857" s="13"/>
      <c r="D857" s="13"/>
      <c r="E857" s="38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37"/>
      <c r="B858" s="13"/>
      <c r="D858" s="13"/>
      <c r="E858" s="38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37"/>
      <c r="B859" s="13"/>
      <c r="D859" s="13"/>
      <c r="E859" s="38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37"/>
      <c r="B860" s="13"/>
      <c r="D860" s="13"/>
      <c r="E860" s="38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37"/>
      <c r="B861" s="13"/>
      <c r="D861" s="13"/>
      <c r="E861" s="38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37"/>
      <c r="B862" s="13"/>
      <c r="D862" s="13"/>
      <c r="E862" s="38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37"/>
      <c r="B863" s="13"/>
      <c r="D863" s="13"/>
      <c r="E863" s="38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37"/>
      <c r="B864" s="13"/>
      <c r="D864" s="13"/>
      <c r="E864" s="38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37"/>
      <c r="B865" s="13"/>
      <c r="D865" s="13"/>
      <c r="E865" s="38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37"/>
      <c r="B866" s="13"/>
      <c r="D866" s="13"/>
      <c r="E866" s="38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37"/>
      <c r="B867" s="13"/>
      <c r="D867" s="13"/>
      <c r="E867" s="38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37"/>
      <c r="B868" s="13"/>
      <c r="D868" s="13"/>
      <c r="E868" s="38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37"/>
      <c r="B869" s="13"/>
      <c r="D869" s="13"/>
      <c r="E869" s="38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37"/>
      <c r="B870" s="13"/>
      <c r="D870" s="13"/>
      <c r="E870" s="38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37"/>
      <c r="B871" s="13"/>
      <c r="D871" s="13"/>
      <c r="E871" s="38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37"/>
      <c r="B872" s="13"/>
      <c r="D872" s="13"/>
      <c r="E872" s="38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37"/>
      <c r="B873" s="13"/>
      <c r="D873" s="13"/>
      <c r="E873" s="38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37"/>
      <c r="B874" s="13"/>
      <c r="D874" s="13"/>
      <c r="E874" s="38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37"/>
      <c r="B875" s="13"/>
      <c r="D875" s="13"/>
      <c r="E875" s="38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37"/>
      <c r="B876" s="13"/>
      <c r="D876" s="13"/>
      <c r="E876" s="38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37"/>
      <c r="B877" s="13"/>
      <c r="D877" s="13"/>
      <c r="E877" s="38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37"/>
      <c r="B878" s="13"/>
      <c r="D878" s="13"/>
      <c r="E878" s="38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37"/>
      <c r="B879" s="13"/>
      <c r="D879" s="13"/>
      <c r="E879" s="38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37"/>
      <c r="B880" s="13"/>
      <c r="D880" s="13"/>
      <c r="E880" s="38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37"/>
      <c r="B881" s="13"/>
      <c r="D881" s="13"/>
      <c r="E881" s="38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37"/>
      <c r="B882" s="13"/>
      <c r="D882" s="13"/>
      <c r="E882" s="38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37"/>
      <c r="B883" s="13"/>
      <c r="D883" s="13"/>
      <c r="E883" s="38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37"/>
      <c r="B884" s="13"/>
      <c r="D884" s="13"/>
      <c r="E884" s="38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37"/>
      <c r="B885" s="13"/>
      <c r="D885" s="13"/>
      <c r="E885" s="38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37"/>
      <c r="B886" s="13"/>
      <c r="D886" s="13"/>
      <c r="E886" s="38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37"/>
      <c r="B887" s="13"/>
      <c r="D887" s="13"/>
      <c r="E887" s="38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37"/>
      <c r="B888" s="13"/>
      <c r="D888" s="13"/>
      <c r="E888" s="38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37"/>
      <c r="B889" s="13"/>
      <c r="D889" s="13"/>
      <c r="E889" s="38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37"/>
      <c r="B890" s="13"/>
      <c r="D890" s="13"/>
      <c r="E890" s="38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37"/>
      <c r="B891" s="13"/>
      <c r="D891" s="13"/>
      <c r="E891" s="38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37"/>
      <c r="B892" s="13"/>
      <c r="D892" s="13"/>
      <c r="E892" s="38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37"/>
      <c r="B893" s="13"/>
      <c r="D893" s="13"/>
      <c r="E893" s="38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37"/>
      <c r="B894" s="13"/>
      <c r="D894" s="13"/>
      <c r="E894" s="38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37"/>
      <c r="B895" s="13"/>
      <c r="D895" s="13"/>
      <c r="E895" s="38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37"/>
      <c r="B896" s="13"/>
      <c r="D896" s="13"/>
      <c r="E896" s="38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37"/>
      <c r="B897" s="13"/>
      <c r="D897" s="13"/>
      <c r="E897" s="38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37"/>
      <c r="B898" s="13"/>
      <c r="D898" s="13"/>
      <c r="E898" s="38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37"/>
      <c r="B899" s="13"/>
      <c r="D899" s="13"/>
      <c r="E899" s="38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37"/>
      <c r="B900" s="13"/>
      <c r="D900" s="13"/>
      <c r="E900" s="38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37"/>
      <c r="B901" s="13"/>
      <c r="D901" s="13"/>
      <c r="E901" s="38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37"/>
      <c r="B902" s="13"/>
      <c r="D902" s="13"/>
      <c r="E902" s="38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37"/>
      <c r="B903" s="13"/>
      <c r="D903" s="13"/>
      <c r="E903" s="38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37"/>
      <c r="B904" s="13"/>
      <c r="D904" s="13"/>
      <c r="E904" s="38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37"/>
      <c r="B905" s="13"/>
      <c r="D905" s="13"/>
      <c r="E905" s="38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37"/>
      <c r="B906" s="13"/>
      <c r="D906" s="13"/>
      <c r="E906" s="38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37"/>
      <c r="B907" s="13"/>
      <c r="D907" s="13"/>
      <c r="E907" s="38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37"/>
      <c r="B908" s="13"/>
      <c r="D908" s="13"/>
      <c r="E908" s="38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37"/>
      <c r="B909" s="13"/>
      <c r="D909" s="13"/>
      <c r="E909" s="38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37"/>
      <c r="B910" s="13"/>
      <c r="D910" s="13"/>
      <c r="E910" s="38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37"/>
      <c r="B911" s="13"/>
      <c r="D911" s="13"/>
      <c r="E911" s="38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37"/>
      <c r="B912" s="13"/>
      <c r="D912" s="13"/>
      <c r="E912" s="38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37"/>
      <c r="B913" s="13"/>
      <c r="D913" s="13"/>
      <c r="E913" s="38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37"/>
      <c r="B914" s="13"/>
      <c r="D914" s="13"/>
      <c r="E914" s="38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37"/>
      <c r="B915" s="13"/>
      <c r="D915" s="13"/>
      <c r="E915" s="38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37"/>
      <c r="B916" s="13"/>
      <c r="D916" s="13"/>
      <c r="E916" s="38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37"/>
      <c r="B917" s="13"/>
      <c r="D917" s="13"/>
      <c r="E917" s="38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37"/>
      <c r="B918" s="13"/>
      <c r="D918" s="13"/>
      <c r="E918" s="38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37"/>
      <c r="B919" s="13"/>
      <c r="D919" s="13"/>
      <c r="E919" s="38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37"/>
      <c r="B920" s="13"/>
      <c r="D920" s="13"/>
      <c r="E920" s="38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37"/>
      <c r="B921" s="13"/>
      <c r="D921" s="13"/>
      <c r="E921" s="38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37"/>
      <c r="B922" s="13"/>
      <c r="D922" s="13"/>
      <c r="E922" s="38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37"/>
      <c r="B923" s="13"/>
      <c r="D923" s="13"/>
      <c r="E923" s="38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37"/>
      <c r="B924" s="13"/>
      <c r="D924" s="13"/>
      <c r="E924" s="38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37"/>
      <c r="B925" s="13"/>
      <c r="D925" s="13"/>
      <c r="E925" s="38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37"/>
      <c r="B926" s="13"/>
      <c r="D926" s="13"/>
      <c r="E926" s="38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37"/>
      <c r="B927" s="13"/>
      <c r="D927" s="13"/>
      <c r="E927" s="38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37"/>
      <c r="B928" s="13"/>
      <c r="D928" s="13"/>
      <c r="E928" s="38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37"/>
      <c r="B929" s="13"/>
      <c r="D929" s="13"/>
      <c r="E929" s="38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37"/>
      <c r="B930" s="13"/>
      <c r="D930" s="13"/>
      <c r="E930" s="38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37"/>
      <c r="B931" s="13"/>
      <c r="D931" s="13"/>
      <c r="E931" s="38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37"/>
      <c r="B932" s="13"/>
      <c r="D932" s="13"/>
      <c r="E932" s="38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37"/>
      <c r="B933" s="13"/>
      <c r="D933" s="13"/>
      <c r="E933" s="38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37"/>
      <c r="B934" s="13"/>
      <c r="D934" s="13"/>
      <c r="E934" s="38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37"/>
      <c r="B935" s="13"/>
      <c r="D935" s="13"/>
      <c r="E935" s="38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37"/>
      <c r="B936" s="13"/>
      <c r="D936" s="13"/>
      <c r="E936" s="38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37"/>
      <c r="B937" s="13"/>
      <c r="D937" s="13"/>
      <c r="E937" s="38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37"/>
      <c r="B938" s="13"/>
      <c r="D938" s="13"/>
      <c r="E938" s="38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37"/>
      <c r="B939" s="13"/>
      <c r="D939" s="13"/>
      <c r="E939" s="38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37"/>
      <c r="B940" s="13"/>
      <c r="D940" s="13"/>
      <c r="E940" s="38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37"/>
      <c r="B941" s="13"/>
      <c r="D941" s="13"/>
      <c r="E941" s="38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37"/>
      <c r="B942" s="13"/>
      <c r="D942" s="13"/>
      <c r="E942" s="38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37"/>
      <c r="B943" s="13"/>
      <c r="D943" s="13"/>
      <c r="E943" s="38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37"/>
      <c r="B944" s="13"/>
      <c r="D944" s="13"/>
      <c r="E944" s="38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37"/>
      <c r="B945" s="13"/>
      <c r="D945" s="13"/>
      <c r="E945" s="38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37"/>
      <c r="B946" s="13"/>
      <c r="D946" s="13"/>
      <c r="E946" s="38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37"/>
      <c r="B947" s="13"/>
      <c r="D947" s="13"/>
      <c r="E947" s="38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37"/>
      <c r="B948" s="13"/>
      <c r="D948" s="13"/>
      <c r="E948" s="38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37"/>
      <c r="B949" s="13"/>
      <c r="D949" s="13"/>
      <c r="E949" s="38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37"/>
      <c r="B950" s="13"/>
      <c r="D950" s="13"/>
      <c r="E950" s="38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37"/>
      <c r="B951" s="13"/>
      <c r="D951" s="13"/>
      <c r="E951" s="38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37"/>
      <c r="B952" s="13"/>
      <c r="D952" s="13"/>
      <c r="E952" s="38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37"/>
      <c r="B953" s="13"/>
      <c r="D953" s="13"/>
      <c r="E953" s="38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37"/>
      <c r="B954" s="13"/>
      <c r="D954" s="13"/>
      <c r="E954" s="38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37"/>
      <c r="B955" s="13"/>
      <c r="D955" s="13"/>
      <c r="E955" s="38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37"/>
      <c r="B956" s="13"/>
      <c r="D956" s="13"/>
      <c r="E956" s="38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37"/>
      <c r="B957" s="13"/>
      <c r="D957" s="13"/>
      <c r="E957" s="38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37"/>
      <c r="B958" s="13"/>
      <c r="D958" s="13"/>
      <c r="E958" s="38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2"/>
      <c r="T958" s="12"/>
      <c r="U958" s="12"/>
      <c r="V958" s="12"/>
      <c r="W958" s="12"/>
      <c r="X958" s="12"/>
      <c r="Y958" s="12"/>
      <c r="Z958" s="12"/>
    </row>
    <row r="959" spans="1:26" ht="15" customHeight="1">
      <c r="A959" s="37"/>
      <c r="B959" s="13"/>
      <c r="D959" s="13"/>
      <c r="E959" s="38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</row>
    <row r="960" spans="1:26" ht="15" customHeight="1">
      <c r="A960" s="37"/>
      <c r="B960" s="13"/>
      <c r="D960" s="13"/>
      <c r="E960" s="38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</row>
    <row r="961" spans="1:18" ht="15" customHeight="1">
      <c r="A961" s="37"/>
      <c r="B961" s="13"/>
      <c r="D961" s="13"/>
      <c r="E961" s="38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</row>
    <row r="962" spans="1:18" ht="15" customHeight="1">
      <c r="A962" s="37"/>
      <c r="B962" s="13"/>
      <c r="D962" s="13"/>
      <c r="E962" s="38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</row>
    <row r="963" spans="1:18" ht="15" customHeight="1">
      <c r="A963" s="37"/>
      <c r="B963" s="13"/>
      <c r="D963" s="13"/>
      <c r="E963" s="38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</row>
    <row r="964" spans="1:18" ht="15" customHeight="1">
      <c r="A964" s="37"/>
      <c r="B964" s="13"/>
      <c r="D964" s="13"/>
      <c r="E964" s="38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</row>
    <row r="965" spans="1:18" ht="15" customHeight="1">
      <c r="A965" s="37"/>
      <c r="B965" s="13"/>
      <c r="D965" s="13"/>
      <c r="E965" s="38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</row>
    <row r="966" spans="1:18" ht="15" customHeight="1">
      <c r="A966" s="37"/>
      <c r="B966" s="13"/>
      <c r="D966" s="13"/>
      <c r="E966" s="38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</row>
    <row r="967" spans="1:18" ht="15" customHeight="1">
      <c r="A967" s="37"/>
      <c r="B967" s="13"/>
      <c r="D967" s="13"/>
      <c r="E967" s="38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</row>
    <row r="968" spans="1:18" ht="15" customHeight="1">
      <c r="A968" s="37"/>
      <c r="B968" s="13"/>
      <c r="D968" s="13"/>
      <c r="E968" s="38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</row>
    <row r="969" spans="1:18" ht="15" customHeight="1">
      <c r="A969" s="37"/>
      <c r="B969" s="13"/>
      <c r="D969" s="13"/>
      <c r="E969" s="38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</row>
    <row r="970" spans="1:18" ht="15" customHeight="1">
      <c r="A970" s="37"/>
      <c r="B970" s="13"/>
      <c r="D970" s="13"/>
      <c r="E970" s="38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</row>
    <row r="971" spans="1:18" ht="15" customHeight="1">
      <c r="A971" s="37"/>
      <c r="B971" s="13"/>
      <c r="D971" s="13"/>
      <c r="E971" s="38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</row>
    <row r="972" spans="1:18" ht="15" customHeight="1">
      <c r="A972" s="37"/>
      <c r="B972" s="13"/>
      <c r="D972" s="13"/>
      <c r="E972" s="38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</row>
    <row r="973" spans="1:18" ht="15" customHeight="1">
      <c r="A973" s="37"/>
      <c r="B973" s="13"/>
      <c r="D973" s="13"/>
      <c r="E973" s="38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</row>
    <row r="974" spans="1:18" ht="15" customHeight="1">
      <c r="A974" s="37"/>
      <c r="B974" s="13"/>
      <c r="D974" s="13"/>
      <c r="E974" s="38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</row>
    <row r="975" spans="1:18" ht="15" customHeight="1">
      <c r="A975" s="37"/>
      <c r="B975" s="13"/>
      <c r="D975" s="13"/>
      <c r="E975" s="38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</row>
    <row r="976" spans="1:18" ht="15" customHeight="1">
      <c r="A976" s="37"/>
      <c r="B976" s="13"/>
      <c r="D976" s="13"/>
      <c r="E976" s="38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1:17" ht="15" customHeight="1">
      <c r="A977" s="37"/>
      <c r="B977" s="13"/>
      <c r="D977" s="13"/>
      <c r="E977" s="38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1:17" ht="15" customHeight="1">
      <c r="A978" s="37"/>
      <c r="B978" s="13"/>
      <c r="D978" s="13"/>
      <c r="E978" s="38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1:17" ht="15" customHeight="1">
      <c r="A979" s="37"/>
      <c r="B979" s="13"/>
      <c r="D979" s="13"/>
      <c r="E979" s="38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1:17" ht="15" customHeight="1">
      <c r="A980" s="37"/>
      <c r="B980" s="13"/>
      <c r="D980" s="13"/>
      <c r="E980" s="38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  <row r="981" spans="1:17" ht="15" customHeight="1">
      <c r="A981" s="37"/>
      <c r="B981" s="13"/>
      <c r="D981" s="13"/>
      <c r="E981" s="38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</row>
    <row r="982" spans="1:17" ht="15" customHeight="1">
      <c r="A982" s="37"/>
      <c r="B982" s="13"/>
      <c r="D982" s="13"/>
      <c r="E982" s="38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</row>
    <row r="983" spans="1:17" ht="15" customHeight="1">
      <c r="A983" s="37"/>
      <c r="B983" s="13"/>
      <c r="D983" s="13"/>
      <c r="E983" s="38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</row>
    <row r="984" spans="1:17" ht="15" customHeight="1">
      <c r="A984" s="37"/>
      <c r="B984" s="13"/>
      <c r="D984" s="13"/>
      <c r="E984" s="38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</sheetData>
  <mergeCells count="36">
    <mergeCell ref="C19:C20"/>
    <mergeCell ref="A20:B20"/>
    <mergeCell ref="F26:H2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A12:A17"/>
    <mergeCell ref="B12:B17"/>
    <mergeCell ref="C12:C17"/>
    <mergeCell ref="D12:D17"/>
    <mergeCell ref="K10:K11"/>
    <mergeCell ref="L10:L11"/>
    <mergeCell ref="M10:M11"/>
    <mergeCell ref="N10:N11"/>
    <mergeCell ref="O10:O11"/>
    <mergeCell ref="P10:P11"/>
    <mergeCell ref="L72:M72"/>
    <mergeCell ref="L34:M34"/>
    <mergeCell ref="N34:O34"/>
    <mergeCell ref="P34:Q34"/>
    <mergeCell ref="F27:H27"/>
    <mergeCell ref="I27:K27"/>
    <mergeCell ref="L27:N27"/>
    <mergeCell ref="O26:Q26"/>
    <mergeCell ref="O27:Q27"/>
    <mergeCell ref="I26:K26"/>
    <mergeCell ref="L26:N26"/>
  </mergeCells>
  <pageMargins left="0.31496062992125984" right="0.31496062992125984" top="0.74803149606299213" bottom="0.74803149606299213" header="0.31496062992125984" footer="0.31496062992125984"/>
  <pageSetup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7:Z1006"/>
  <sheetViews>
    <sheetView showWhiteSpace="0" topLeftCell="A17" zoomScaleNormal="100" zoomScalePageLayoutView="80" workbookViewId="0">
      <selection sqref="A1:R48"/>
    </sheetView>
  </sheetViews>
  <sheetFormatPr baseColWidth="10" defaultColWidth="15.140625" defaultRowHeight="15"/>
  <cols>
    <col min="1" max="1" width="4.85546875" customWidth="1"/>
    <col min="2" max="2" width="3" customWidth="1"/>
    <col min="3" max="3" width="33.5703125" customWidth="1"/>
    <col min="4" max="4" width="7.28515625" customWidth="1"/>
    <col min="5" max="5" width="10.85546875" customWidth="1"/>
    <col min="6" max="18" width="10.28515625" customWidth="1"/>
    <col min="19" max="26" width="9.5703125" customWidth="1"/>
  </cols>
  <sheetData>
    <row r="7" spans="1:26" ht="15" customHeight="1">
      <c r="A7" s="527" t="s">
        <v>74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12"/>
      <c r="T7" s="12"/>
      <c r="U7" s="12"/>
      <c r="V7" s="12"/>
      <c r="W7" s="12"/>
      <c r="X7" s="12"/>
      <c r="Y7" s="12"/>
      <c r="Z7" s="12"/>
    </row>
    <row r="8" spans="1:26" ht="15" customHeight="1">
      <c r="A8" s="528"/>
      <c r="B8" s="529"/>
      <c r="C8" s="529"/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8"/>
      <c r="S8" s="12"/>
      <c r="T8" s="12"/>
      <c r="U8" s="12"/>
      <c r="V8" s="12"/>
      <c r="W8" s="12"/>
      <c r="X8" s="12"/>
      <c r="Y8" s="12"/>
      <c r="Z8" s="12"/>
    </row>
    <row r="9" spans="1:26" ht="15" customHeight="1">
      <c r="A9" s="528"/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12"/>
      <c r="T9" s="12"/>
      <c r="U9" s="12"/>
      <c r="V9" s="12"/>
      <c r="W9" s="12"/>
      <c r="X9" s="12"/>
      <c r="Y9" s="12"/>
      <c r="Z9" s="12"/>
    </row>
    <row r="10" spans="1:26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4" t="s">
        <v>9</v>
      </c>
      <c r="M10" s="512" t="s">
        <v>10</v>
      </c>
      <c r="N10" s="523" t="s">
        <v>11</v>
      </c>
      <c r="O10" s="512" t="s">
        <v>12</v>
      </c>
      <c r="P10" s="512" t="s">
        <v>13</v>
      </c>
      <c r="Q10" s="523" t="s">
        <v>14</v>
      </c>
      <c r="R10" s="531" t="s">
        <v>15</v>
      </c>
      <c r="S10" s="12"/>
      <c r="T10" s="12"/>
      <c r="U10" s="12"/>
      <c r="V10" s="12"/>
      <c r="W10" s="12"/>
      <c r="X10" s="12"/>
      <c r="Y10" s="12"/>
      <c r="Z10" s="12"/>
    </row>
    <row r="11" spans="1:26" ht="15.75" customHeight="1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5"/>
      <c r="M11" s="513"/>
      <c r="N11" s="524"/>
      <c r="O11" s="513"/>
      <c r="P11" s="513"/>
      <c r="Q11" s="524"/>
      <c r="R11" s="513"/>
      <c r="S11" s="12"/>
      <c r="T11" s="12"/>
      <c r="U11" s="12"/>
      <c r="V11" s="12"/>
      <c r="W11" s="12"/>
      <c r="X11" s="12"/>
      <c r="Y11" s="12"/>
      <c r="Z11" s="12"/>
    </row>
    <row r="12" spans="1:26" ht="15" customHeight="1" thickBot="1">
      <c r="A12" s="532" t="s">
        <v>73</v>
      </c>
      <c r="B12" s="517">
        <v>1</v>
      </c>
      <c r="C12" s="519" t="s">
        <v>52</v>
      </c>
      <c r="D12" s="522">
        <v>50</v>
      </c>
      <c r="E12" s="78" t="s">
        <v>16</v>
      </c>
      <c r="F12" s="79">
        <v>1</v>
      </c>
      <c r="G12" s="80">
        <v>1</v>
      </c>
      <c r="H12" s="80">
        <v>1</v>
      </c>
      <c r="I12" s="80">
        <v>1</v>
      </c>
      <c r="J12" s="80">
        <v>1</v>
      </c>
      <c r="K12" s="81">
        <v>1</v>
      </c>
      <c r="L12" s="79">
        <v>1</v>
      </c>
      <c r="M12" s="80">
        <v>1</v>
      </c>
      <c r="N12" s="81">
        <v>1</v>
      </c>
      <c r="O12" s="80">
        <v>1</v>
      </c>
      <c r="P12" s="80">
        <v>1</v>
      </c>
      <c r="Q12" s="81">
        <v>1</v>
      </c>
      <c r="R12" s="82">
        <f>SUM(F12:Q12)</f>
        <v>12</v>
      </c>
      <c r="S12" s="12"/>
      <c r="T12" s="12"/>
      <c r="U12" s="12"/>
      <c r="V12" s="12"/>
      <c r="W12" s="12"/>
      <c r="X12" s="12"/>
      <c r="Y12" s="12"/>
      <c r="Z12" s="12"/>
    </row>
    <row r="13" spans="1:26" ht="15.75" customHeight="1" thickBot="1">
      <c r="A13" s="533"/>
      <c r="B13" s="518"/>
      <c r="C13" s="520"/>
      <c r="D13" s="520"/>
      <c r="E13" s="83" t="s">
        <v>17</v>
      </c>
      <c r="F13" s="180">
        <v>1</v>
      </c>
      <c r="G13" s="164">
        <v>1</v>
      </c>
      <c r="H13" s="164">
        <v>1</v>
      </c>
      <c r="I13" s="164">
        <v>1</v>
      </c>
      <c r="J13" s="164">
        <v>1</v>
      </c>
      <c r="K13" s="403">
        <v>1</v>
      </c>
      <c r="L13" s="58">
        <v>0</v>
      </c>
      <c r="M13" s="56">
        <v>0</v>
      </c>
      <c r="N13" s="404">
        <v>0</v>
      </c>
      <c r="O13" s="321">
        <v>0</v>
      </c>
      <c r="P13" s="322">
        <v>0</v>
      </c>
      <c r="Q13" s="404">
        <v>0</v>
      </c>
      <c r="R13" s="175">
        <f>SUM(F13:Q13)</f>
        <v>6</v>
      </c>
      <c r="S13" s="12"/>
      <c r="T13" s="12"/>
      <c r="U13" s="12"/>
      <c r="V13" s="12"/>
      <c r="W13" s="12"/>
      <c r="X13" s="12"/>
      <c r="Y13" s="12"/>
      <c r="Z13" s="12"/>
    </row>
    <row r="14" spans="1:26" ht="14.25" customHeight="1">
      <c r="A14" s="533"/>
      <c r="B14" s="518"/>
      <c r="C14" s="520"/>
      <c r="D14" s="520"/>
      <c r="E14" s="83" t="s">
        <v>18</v>
      </c>
      <c r="F14" s="84">
        <f>IF(F12=0,1,F13/F12)</f>
        <v>1</v>
      </c>
      <c r="G14" s="85">
        <f t="shared" ref="G14:Q14" si="0">IF(G12=0,1,G13/G12)</f>
        <v>1</v>
      </c>
      <c r="H14" s="85">
        <f t="shared" si="0"/>
        <v>1</v>
      </c>
      <c r="I14" s="85">
        <f t="shared" si="0"/>
        <v>1</v>
      </c>
      <c r="J14" s="85">
        <f t="shared" si="0"/>
        <v>1</v>
      </c>
      <c r="K14" s="86">
        <f t="shared" si="0"/>
        <v>1</v>
      </c>
      <c r="L14" s="84">
        <f t="shared" si="0"/>
        <v>0</v>
      </c>
      <c r="M14" s="85">
        <f t="shared" si="0"/>
        <v>0</v>
      </c>
      <c r="N14" s="86">
        <f t="shared" si="0"/>
        <v>0</v>
      </c>
      <c r="O14" s="85">
        <f t="shared" si="0"/>
        <v>0</v>
      </c>
      <c r="P14" s="85">
        <f t="shared" si="0"/>
        <v>0</v>
      </c>
      <c r="Q14" s="86">
        <f t="shared" si="0"/>
        <v>0</v>
      </c>
      <c r="R14" s="97">
        <f>IF(R12=0,0,R13/R12)</f>
        <v>0.5</v>
      </c>
      <c r="S14" s="12"/>
      <c r="T14" s="12"/>
      <c r="U14" s="12"/>
      <c r="V14" s="12"/>
      <c r="W14" s="12"/>
      <c r="X14" s="12"/>
      <c r="Y14" s="12"/>
      <c r="Z14" s="12"/>
    </row>
    <row r="15" spans="1:26">
      <c r="A15" s="533"/>
      <c r="B15" s="518"/>
      <c r="C15" s="520"/>
      <c r="D15" s="520"/>
      <c r="E15" s="83" t="s">
        <v>19</v>
      </c>
      <c r="F15" s="88">
        <f>IF(F12=0,1,$D12)</f>
        <v>50</v>
      </c>
      <c r="G15" s="89">
        <f t="shared" ref="G15:N15" si="1">IF(G12=0,0,$D12)</f>
        <v>50</v>
      </c>
      <c r="H15" s="89">
        <f t="shared" si="1"/>
        <v>50</v>
      </c>
      <c r="I15" s="89">
        <f t="shared" si="1"/>
        <v>50</v>
      </c>
      <c r="J15" s="89">
        <f t="shared" si="1"/>
        <v>50</v>
      </c>
      <c r="K15" s="90">
        <f t="shared" si="1"/>
        <v>50</v>
      </c>
      <c r="L15" s="88">
        <f t="shared" si="1"/>
        <v>50</v>
      </c>
      <c r="M15" s="89">
        <f t="shared" si="1"/>
        <v>50</v>
      </c>
      <c r="N15" s="90">
        <f t="shared" si="1"/>
        <v>50</v>
      </c>
      <c r="O15" s="89">
        <f>IF(O12=0,0,$D12)</f>
        <v>50</v>
      </c>
      <c r="P15" s="89">
        <f>IF(P12=0,0,$D12)</f>
        <v>50</v>
      </c>
      <c r="Q15" s="90">
        <f>IF(Q12=0,0,$D12)</f>
        <v>50</v>
      </c>
      <c r="R15" s="91">
        <f>IF(R12=0,0,$D12)</f>
        <v>50</v>
      </c>
      <c r="S15" s="12"/>
      <c r="T15" s="12"/>
      <c r="U15" s="12"/>
      <c r="V15" s="12"/>
      <c r="W15" s="12"/>
      <c r="X15" s="12"/>
      <c r="Y15" s="12"/>
      <c r="Z15" s="12"/>
    </row>
    <row r="16" spans="1:26">
      <c r="A16" s="533"/>
      <c r="B16" s="518"/>
      <c r="C16" s="520"/>
      <c r="D16" s="520"/>
      <c r="E16" s="83" t="s">
        <v>20</v>
      </c>
      <c r="F16" s="88">
        <f t="shared" ref="F16:R16" si="2">IF(F14&gt;1,$D12,F14*$D12)</f>
        <v>50</v>
      </c>
      <c r="G16" s="89">
        <f t="shared" si="2"/>
        <v>50</v>
      </c>
      <c r="H16" s="89">
        <f t="shared" si="2"/>
        <v>50</v>
      </c>
      <c r="I16" s="89">
        <f t="shared" si="2"/>
        <v>50</v>
      </c>
      <c r="J16" s="89">
        <f t="shared" si="2"/>
        <v>50</v>
      </c>
      <c r="K16" s="90">
        <f t="shared" si="2"/>
        <v>50</v>
      </c>
      <c r="L16" s="88">
        <f t="shared" si="2"/>
        <v>0</v>
      </c>
      <c r="M16" s="89">
        <f t="shared" si="2"/>
        <v>0</v>
      </c>
      <c r="N16" s="90">
        <f t="shared" si="2"/>
        <v>0</v>
      </c>
      <c r="O16" s="89">
        <f t="shared" si="2"/>
        <v>0</v>
      </c>
      <c r="P16" s="89">
        <f t="shared" si="2"/>
        <v>0</v>
      </c>
      <c r="Q16" s="90">
        <f t="shared" si="2"/>
        <v>0</v>
      </c>
      <c r="R16" s="91">
        <f t="shared" si="2"/>
        <v>25</v>
      </c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533"/>
      <c r="B17" s="518"/>
      <c r="C17" s="521"/>
      <c r="D17" s="521"/>
      <c r="E17" s="92" t="s">
        <v>21</v>
      </c>
      <c r="F17" s="93">
        <f t="shared" ref="F17:R17" si="3">(F13/$R12)*$D12</f>
        <v>4.1666666666666661</v>
      </c>
      <c r="G17" s="94">
        <f t="shared" si="3"/>
        <v>4.1666666666666661</v>
      </c>
      <c r="H17" s="94">
        <f t="shared" si="3"/>
        <v>4.1666666666666661</v>
      </c>
      <c r="I17" s="94">
        <f t="shared" si="3"/>
        <v>4.1666666666666661</v>
      </c>
      <c r="J17" s="94">
        <f t="shared" si="3"/>
        <v>4.1666666666666661</v>
      </c>
      <c r="K17" s="95">
        <f t="shared" si="3"/>
        <v>4.1666666666666661</v>
      </c>
      <c r="L17" s="93">
        <f t="shared" si="3"/>
        <v>0</v>
      </c>
      <c r="M17" s="94">
        <f t="shared" si="3"/>
        <v>0</v>
      </c>
      <c r="N17" s="95">
        <f t="shared" si="3"/>
        <v>0</v>
      </c>
      <c r="O17" s="94">
        <f t="shared" si="3"/>
        <v>0</v>
      </c>
      <c r="P17" s="94">
        <f t="shared" si="3"/>
        <v>0</v>
      </c>
      <c r="Q17" s="95">
        <f t="shared" si="3"/>
        <v>0</v>
      </c>
      <c r="R17" s="96">
        <f t="shared" si="3"/>
        <v>25</v>
      </c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8"/>
      <c r="M18" s="4"/>
      <c r="N18" s="49"/>
      <c r="O18" s="4"/>
      <c r="P18" s="4"/>
      <c r="Q18" s="49"/>
      <c r="R18" s="5"/>
      <c r="S18" s="12"/>
      <c r="T18" s="12"/>
      <c r="U18" s="12"/>
      <c r="V18" s="12"/>
      <c r="W18" s="12"/>
      <c r="X18" s="12"/>
      <c r="Y18" s="12"/>
      <c r="Z18" s="12"/>
    </row>
    <row r="19" spans="1:26" ht="15" customHeight="1" thickBot="1">
      <c r="A19" s="535" t="s">
        <v>73</v>
      </c>
      <c r="B19" s="537">
        <v>2</v>
      </c>
      <c r="C19" s="539" t="s">
        <v>53</v>
      </c>
      <c r="D19" s="542">
        <v>50</v>
      </c>
      <c r="E19" s="59" t="s">
        <v>16</v>
      </c>
      <c r="F19" s="60">
        <v>1</v>
      </c>
      <c r="G19" s="61">
        <v>0</v>
      </c>
      <c r="H19" s="61">
        <v>0</v>
      </c>
      <c r="I19" s="61">
        <v>0</v>
      </c>
      <c r="J19" s="61">
        <v>0</v>
      </c>
      <c r="K19" s="62">
        <v>1</v>
      </c>
      <c r="L19" s="60">
        <v>0</v>
      </c>
      <c r="M19" s="61">
        <v>0</v>
      </c>
      <c r="N19" s="62">
        <v>0</v>
      </c>
      <c r="O19" s="61">
        <v>1</v>
      </c>
      <c r="P19" s="61">
        <v>0</v>
      </c>
      <c r="Q19" s="62">
        <v>0</v>
      </c>
      <c r="R19" s="63">
        <f>SUM(F19:Q19)</f>
        <v>3</v>
      </c>
      <c r="S19" s="12"/>
      <c r="T19" s="12"/>
      <c r="U19" s="12"/>
      <c r="V19" s="12"/>
      <c r="W19" s="12"/>
      <c r="X19" s="12"/>
      <c r="Y19" s="12"/>
      <c r="Z19" s="12"/>
    </row>
    <row r="20" spans="1:26" ht="15.75" customHeight="1" thickBot="1">
      <c r="A20" s="536"/>
      <c r="B20" s="538"/>
      <c r="C20" s="540"/>
      <c r="D20" s="543"/>
      <c r="E20" s="64" t="s">
        <v>17</v>
      </c>
      <c r="F20" s="181">
        <v>0</v>
      </c>
      <c r="G20" s="165">
        <v>0</v>
      </c>
      <c r="H20" s="165">
        <v>1</v>
      </c>
      <c r="I20" s="469">
        <v>0</v>
      </c>
      <c r="J20" s="469">
        <v>1</v>
      </c>
      <c r="K20" s="470">
        <v>2</v>
      </c>
      <c r="L20" s="407">
        <v>0</v>
      </c>
      <c r="M20" s="322">
        <v>0</v>
      </c>
      <c r="N20" s="404">
        <v>0</v>
      </c>
      <c r="O20" s="321">
        <v>0</v>
      </c>
      <c r="P20" s="322">
        <v>0</v>
      </c>
      <c r="Q20" s="404">
        <v>0</v>
      </c>
      <c r="R20" s="176">
        <f>SUM(F20:Q20)</f>
        <v>4</v>
      </c>
      <c r="S20" s="12"/>
      <c r="T20" s="12"/>
      <c r="U20" s="12"/>
      <c r="V20" s="12"/>
      <c r="W20" s="12"/>
      <c r="X20" s="12"/>
      <c r="Y20" s="12"/>
      <c r="Z20" s="12"/>
    </row>
    <row r="21" spans="1:26">
      <c r="A21" s="536"/>
      <c r="B21" s="538"/>
      <c r="C21" s="540"/>
      <c r="D21" s="543"/>
      <c r="E21" s="64" t="s">
        <v>18</v>
      </c>
      <c r="F21" s="65">
        <f t="shared" ref="F21:R21" si="4">IF(F19=0,1,F20/F19)</f>
        <v>0</v>
      </c>
      <c r="G21" s="66">
        <f t="shared" si="4"/>
        <v>1</v>
      </c>
      <c r="H21" s="66">
        <f t="shared" si="4"/>
        <v>1</v>
      </c>
      <c r="I21" s="66">
        <f t="shared" si="4"/>
        <v>1</v>
      </c>
      <c r="J21" s="66">
        <f t="shared" si="4"/>
        <v>1</v>
      </c>
      <c r="K21" s="67">
        <f t="shared" si="4"/>
        <v>2</v>
      </c>
      <c r="L21" s="65">
        <f t="shared" si="4"/>
        <v>1</v>
      </c>
      <c r="M21" s="66">
        <f t="shared" si="4"/>
        <v>1</v>
      </c>
      <c r="N21" s="67">
        <f t="shared" si="4"/>
        <v>1</v>
      </c>
      <c r="O21" s="66">
        <f t="shared" si="4"/>
        <v>0</v>
      </c>
      <c r="P21" s="66">
        <f t="shared" si="4"/>
        <v>1</v>
      </c>
      <c r="Q21" s="67">
        <f t="shared" si="4"/>
        <v>1</v>
      </c>
      <c r="R21" s="68">
        <f t="shared" si="4"/>
        <v>1.3333333333333333</v>
      </c>
      <c r="S21" s="12"/>
      <c r="T21" s="12"/>
      <c r="U21" s="12"/>
      <c r="V21" s="12"/>
      <c r="W21" s="12"/>
      <c r="X21" s="12"/>
      <c r="Y21" s="12"/>
      <c r="Z21" s="12"/>
    </row>
    <row r="22" spans="1:26">
      <c r="A22" s="536"/>
      <c r="B22" s="538"/>
      <c r="C22" s="540"/>
      <c r="D22" s="543"/>
      <c r="E22" s="64" t="s">
        <v>19</v>
      </c>
      <c r="F22" s="69">
        <f>IF(F19=0,0,$D19)</f>
        <v>50</v>
      </c>
      <c r="G22" s="70">
        <f t="shared" ref="G22:Q22" si="5">IF(G19=1,0,$D19)</f>
        <v>50</v>
      </c>
      <c r="H22" s="70">
        <f t="shared" si="5"/>
        <v>50</v>
      </c>
      <c r="I22" s="70">
        <f t="shared" si="5"/>
        <v>50</v>
      </c>
      <c r="J22" s="70">
        <f t="shared" si="5"/>
        <v>50</v>
      </c>
      <c r="K22" s="71">
        <f>IF(K19=0,0,$D19)</f>
        <v>50</v>
      </c>
      <c r="L22" s="69">
        <f t="shared" si="5"/>
        <v>50</v>
      </c>
      <c r="M22" s="70">
        <f t="shared" si="5"/>
        <v>50</v>
      </c>
      <c r="N22" s="71">
        <f t="shared" si="5"/>
        <v>50</v>
      </c>
      <c r="O22" s="70">
        <f t="shared" si="5"/>
        <v>0</v>
      </c>
      <c r="P22" s="70">
        <f t="shared" si="5"/>
        <v>50</v>
      </c>
      <c r="Q22" s="71">
        <f t="shared" si="5"/>
        <v>50</v>
      </c>
      <c r="R22" s="72">
        <f>IF(R19=0,0,$D19)</f>
        <v>50</v>
      </c>
      <c r="S22" s="12"/>
      <c r="T22" s="12"/>
      <c r="U22" s="12"/>
      <c r="V22" s="12"/>
      <c r="W22" s="12"/>
      <c r="X22" s="12"/>
      <c r="Y22" s="12"/>
      <c r="Z22" s="12"/>
    </row>
    <row r="23" spans="1:26">
      <c r="A23" s="536"/>
      <c r="B23" s="538"/>
      <c r="C23" s="540"/>
      <c r="D23" s="543"/>
      <c r="E23" s="64" t="s">
        <v>20</v>
      </c>
      <c r="F23" s="69">
        <f t="shared" ref="F23:R23" si="6">IF(F21&gt;1,$D19,F21*$D19)</f>
        <v>0</v>
      </c>
      <c r="G23" s="70">
        <f t="shared" si="6"/>
        <v>50</v>
      </c>
      <c r="H23" s="70">
        <f t="shared" si="6"/>
        <v>50</v>
      </c>
      <c r="I23" s="70">
        <f t="shared" si="6"/>
        <v>50</v>
      </c>
      <c r="J23" s="70">
        <f t="shared" si="6"/>
        <v>50</v>
      </c>
      <c r="K23" s="71">
        <f t="shared" si="6"/>
        <v>50</v>
      </c>
      <c r="L23" s="69">
        <f t="shared" si="6"/>
        <v>50</v>
      </c>
      <c r="M23" s="70">
        <f t="shared" si="6"/>
        <v>50</v>
      </c>
      <c r="N23" s="71">
        <f t="shared" si="6"/>
        <v>50</v>
      </c>
      <c r="O23" s="70">
        <f t="shared" si="6"/>
        <v>0</v>
      </c>
      <c r="P23" s="70">
        <f t="shared" si="6"/>
        <v>50</v>
      </c>
      <c r="Q23" s="71">
        <f t="shared" si="6"/>
        <v>50</v>
      </c>
      <c r="R23" s="72">
        <f t="shared" si="6"/>
        <v>50</v>
      </c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536"/>
      <c r="B24" s="538"/>
      <c r="C24" s="541"/>
      <c r="D24" s="544"/>
      <c r="E24" s="73" t="s">
        <v>21</v>
      </c>
      <c r="F24" s="74">
        <f t="shared" ref="F24:R24" si="7">(F20/$R19)*$D19</f>
        <v>0</v>
      </c>
      <c r="G24" s="75">
        <f t="shared" si="7"/>
        <v>0</v>
      </c>
      <c r="H24" s="75">
        <f t="shared" si="7"/>
        <v>16.666666666666664</v>
      </c>
      <c r="I24" s="75">
        <f t="shared" si="7"/>
        <v>0</v>
      </c>
      <c r="J24" s="75">
        <f t="shared" si="7"/>
        <v>16.666666666666664</v>
      </c>
      <c r="K24" s="76">
        <f t="shared" si="7"/>
        <v>33.333333333333329</v>
      </c>
      <c r="L24" s="74">
        <f t="shared" si="7"/>
        <v>0</v>
      </c>
      <c r="M24" s="75">
        <f t="shared" si="7"/>
        <v>0</v>
      </c>
      <c r="N24" s="76">
        <f t="shared" si="7"/>
        <v>0</v>
      </c>
      <c r="O24" s="75">
        <f t="shared" si="7"/>
        <v>0</v>
      </c>
      <c r="P24" s="75">
        <f t="shared" si="7"/>
        <v>0</v>
      </c>
      <c r="Q24" s="76">
        <f t="shared" si="7"/>
        <v>0</v>
      </c>
      <c r="R24" s="77">
        <f t="shared" si="7"/>
        <v>66.666666666666657</v>
      </c>
      <c r="S24" s="12"/>
      <c r="T24" s="12"/>
      <c r="U24" s="12"/>
      <c r="V24" s="12" t="s">
        <v>44</v>
      </c>
      <c r="W24" s="12"/>
      <c r="X24" s="12"/>
      <c r="Y24" s="12"/>
      <c r="Z24" s="12"/>
    </row>
    <row r="25" spans="1:26" s="10" customFormat="1" ht="15.75" customHeight="1">
      <c r="A25" s="30"/>
      <c r="B25" s="30"/>
      <c r="C25" s="408"/>
      <c r="D25" s="30"/>
      <c r="E25" s="7"/>
      <c r="F25" s="53"/>
      <c r="G25" s="8"/>
      <c r="H25" s="8"/>
      <c r="I25" s="8"/>
      <c r="J25" s="8"/>
      <c r="K25" s="54"/>
      <c r="L25" s="53"/>
      <c r="M25" s="8"/>
      <c r="N25" s="54"/>
      <c r="O25" s="8"/>
      <c r="P25" s="8"/>
      <c r="Q25" s="54"/>
      <c r="R25" s="9"/>
      <c r="S25" s="32"/>
      <c r="T25" s="32"/>
      <c r="U25" s="32"/>
      <c r="V25" s="32"/>
      <c r="W25" s="32"/>
      <c r="X25" s="32"/>
      <c r="Y25" s="32"/>
      <c r="Z25" s="32"/>
    </row>
    <row r="26" spans="1:26" ht="15.75" customHeight="1" thickBot="1">
      <c r="A26" s="532" t="s">
        <v>73</v>
      </c>
      <c r="B26" s="517">
        <v>3</v>
      </c>
      <c r="C26" s="519" t="s">
        <v>75</v>
      </c>
      <c r="D26" s="522">
        <v>50</v>
      </c>
      <c r="E26" s="78" t="s">
        <v>16</v>
      </c>
      <c r="F26" s="79">
        <v>1</v>
      </c>
      <c r="G26" s="80">
        <v>1</v>
      </c>
      <c r="H26" s="80">
        <v>1</v>
      </c>
      <c r="I26" s="80">
        <v>1</v>
      </c>
      <c r="J26" s="80">
        <v>1</v>
      </c>
      <c r="K26" s="81">
        <v>1</v>
      </c>
      <c r="L26" s="79">
        <v>1</v>
      </c>
      <c r="M26" s="80">
        <v>1</v>
      </c>
      <c r="N26" s="81">
        <v>1</v>
      </c>
      <c r="O26" s="80">
        <v>1</v>
      </c>
      <c r="P26" s="80">
        <v>1</v>
      </c>
      <c r="Q26" s="81">
        <v>1</v>
      </c>
      <c r="R26" s="82">
        <f>SUM(F26:Q26)</f>
        <v>12</v>
      </c>
      <c r="S26" s="12"/>
      <c r="T26" s="12"/>
      <c r="U26" s="12"/>
      <c r="V26" s="12"/>
      <c r="W26" s="12"/>
      <c r="X26" s="12"/>
      <c r="Y26" s="12"/>
      <c r="Z26" s="12"/>
    </row>
    <row r="27" spans="1:26" ht="15" customHeight="1" thickBot="1">
      <c r="A27" s="533"/>
      <c r="B27" s="518"/>
      <c r="C27" s="520"/>
      <c r="D27" s="520"/>
      <c r="E27" s="83" t="s">
        <v>17</v>
      </c>
      <c r="F27" s="180">
        <v>1</v>
      </c>
      <c r="G27" s="164">
        <v>1</v>
      </c>
      <c r="H27" s="164">
        <v>1</v>
      </c>
      <c r="I27" s="164">
        <v>1</v>
      </c>
      <c r="J27" s="164">
        <v>1</v>
      </c>
      <c r="K27" s="403">
        <v>1</v>
      </c>
      <c r="L27" s="58">
        <v>0</v>
      </c>
      <c r="M27" s="56">
        <v>0</v>
      </c>
      <c r="N27" s="404">
        <v>0</v>
      </c>
      <c r="O27" s="321">
        <v>0</v>
      </c>
      <c r="P27" s="322">
        <v>0</v>
      </c>
      <c r="Q27" s="404">
        <v>0</v>
      </c>
      <c r="R27" s="175">
        <f>SUM(F27:Q27)</f>
        <v>6</v>
      </c>
      <c r="S27" s="12"/>
      <c r="T27" s="12"/>
      <c r="U27" s="12"/>
      <c r="V27" s="12"/>
      <c r="W27" s="12"/>
      <c r="X27" s="12"/>
      <c r="Y27" s="12"/>
      <c r="Z27" s="12"/>
    </row>
    <row r="28" spans="1:26">
      <c r="A28" s="533"/>
      <c r="B28" s="518"/>
      <c r="C28" s="520"/>
      <c r="D28" s="520"/>
      <c r="E28" s="83" t="s">
        <v>18</v>
      </c>
      <c r="F28" s="84">
        <f>IF(F26=0,1,F27/F26)</f>
        <v>1</v>
      </c>
      <c r="G28" s="85">
        <f t="shared" ref="G28:Q28" si="8">IF(G26=0,1,G27/G26)</f>
        <v>1</v>
      </c>
      <c r="H28" s="85">
        <f t="shared" si="8"/>
        <v>1</v>
      </c>
      <c r="I28" s="85">
        <f t="shared" si="8"/>
        <v>1</v>
      </c>
      <c r="J28" s="85">
        <f t="shared" si="8"/>
        <v>1</v>
      </c>
      <c r="K28" s="86">
        <f t="shared" si="8"/>
        <v>1</v>
      </c>
      <c r="L28" s="84">
        <f t="shared" si="8"/>
        <v>0</v>
      </c>
      <c r="M28" s="85">
        <f t="shared" si="8"/>
        <v>0</v>
      </c>
      <c r="N28" s="86">
        <f t="shared" si="8"/>
        <v>0</v>
      </c>
      <c r="O28" s="85">
        <f t="shared" si="8"/>
        <v>0</v>
      </c>
      <c r="P28" s="85">
        <f t="shared" si="8"/>
        <v>0</v>
      </c>
      <c r="Q28" s="86">
        <f t="shared" si="8"/>
        <v>0</v>
      </c>
      <c r="R28" s="97">
        <f>IF(R26=0,0,R27/R26)</f>
        <v>0.5</v>
      </c>
      <c r="S28" s="12"/>
      <c r="T28" s="12"/>
      <c r="U28" s="12"/>
      <c r="V28" s="12"/>
      <c r="W28" s="12"/>
      <c r="X28" s="12"/>
      <c r="Y28" s="12"/>
      <c r="Z28" s="12"/>
    </row>
    <row r="29" spans="1:26">
      <c r="A29" s="533"/>
      <c r="B29" s="518"/>
      <c r="C29" s="520"/>
      <c r="D29" s="520"/>
      <c r="E29" s="83" t="s">
        <v>19</v>
      </c>
      <c r="F29" s="88">
        <f>IF(F26=0,1,$D26)</f>
        <v>50</v>
      </c>
      <c r="G29" s="89">
        <f t="shared" ref="G29:N29" si="9">IF(G26=0,0,$D26)</f>
        <v>50</v>
      </c>
      <c r="H29" s="89">
        <f t="shared" si="9"/>
        <v>50</v>
      </c>
      <c r="I29" s="89">
        <f t="shared" si="9"/>
        <v>50</v>
      </c>
      <c r="J29" s="89">
        <f t="shared" si="9"/>
        <v>50</v>
      </c>
      <c r="K29" s="90">
        <f t="shared" si="9"/>
        <v>50</v>
      </c>
      <c r="L29" s="88">
        <f t="shared" si="9"/>
        <v>50</v>
      </c>
      <c r="M29" s="89">
        <f t="shared" si="9"/>
        <v>50</v>
      </c>
      <c r="N29" s="90">
        <f t="shared" si="9"/>
        <v>50</v>
      </c>
      <c r="O29" s="89">
        <f>IF(O26=0,0,$D26)</f>
        <v>50</v>
      </c>
      <c r="P29" s="89">
        <f>IF(P26=0,0,$D26)</f>
        <v>50</v>
      </c>
      <c r="Q29" s="90">
        <f>IF(Q26=0,0,$D26)</f>
        <v>50</v>
      </c>
      <c r="R29" s="91">
        <f>IF(R26=0,0,$D26)</f>
        <v>50</v>
      </c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533"/>
      <c r="B30" s="518"/>
      <c r="C30" s="520"/>
      <c r="D30" s="520"/>
      <c r="E30" s="83" t="s">
        <v>20</v>
      </c>
      <c r="F30" s="88">
        <f t="shared" ref="F30:R30" si="10">IF(F28&gt;1,$D26,F28*$D26)</f>
        <v>50</v>
      </c>
      <c r="G30" s="89">
        <f t="shared" si="10"/>
        <v>50</v>
      </c>
      <c r="H30" s="89">
        <f t="shared" si="10"/>
        <v>50</v>
      </c>
      <c r="I30" s="89">
        <f t="shared" si="10"/>
        <v>50</v>
      </c>
      <c r="J30" s="89">
        <f t="shared" si="10"/>
        <v>50</v>
      </c>
      <c r="K30" s="90">
        <f t="shared" si="10"/>
        <v>50</v>
      </c>
      <c r="L30" s="88">
        <f t="shared" si="10"/>
        <v>0</v>
      </c>
      <c r="M30" s="89">
        <f t="shared" si="10"/>
        <v>0</v>
      </c>
      <c r="N30" s="90">
        <f t="shared" si="10"/>
        <v>0</v>
      </c>
      <c r="O30" s="89">
        <f t="shared" si="10"/>
        <v>0</v>
      </c>
      <c r="P30" s="89">
        <f t="shared" si="10"/>
        <v>0</v>
      </c>
      <c r="Q30" s="90">
        <f t="shared" si="10"/>
        <v>0</v>
      </c>
      <c r="R30" s="91">
        <f t="shared" si="10"/>
        <v>25</v>
      </c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533"/>
      <c r="B31" s="518"/>
      <c r="C31" s="521"/>
      <c r="D31" s="521"/>
      <c r="E31" s="92" t="s">
        <v>21</v>
      </c>
      <c r="F31" s="93">
        <f t="shared" ref="F31:R31" si="11">(F27/$R26)*$D26</f>
        <v>4.1666666666666661</v>
      </c>
      <c r="G31" s="94">
        <f t="shared" si="11"/>
        <v>4.1666666666666661</v>
      </c>
      <c r="H31" s="94">
        <f t="shared" si="11"/>
        <v>4.1666666666666661</v>
      </c>
      <c r="I31" s="94">
        <f t="shared" si="11"/>
        <v>4.1666666666666661</v>
      </c>
      <c r="J31" s="94">
        <f t="shared" si="11"/>
        <v>4.1666666666666661</v>
      </c>
      <c r="K31" s="95">
        <f t="shared" si="11"/>
        <v>4.1666666666666661</v>
      </c>
      <c r="L31" s="93">
        <f t="shared" si="11"/>
        <v>0</v>
      </c>
      <c r="M31" s="94">
        <f t="shared" si="11"/>
        <v>0</v>
      </c>
      <c r="N31" s="95">
        <f t="shared" si="11"/>
        <v>0</v>
      </c>
      <c r="O31" s="94">
        <f t="shared" si="11"/>
        <v>0</v>
      </c>
      <c r="P31" s="94">
        <f t="shared" si="11"/>
        <v>0</v>
      </c>
      <c r="Q31" s="95">
        <f t="shared" si="11"/>
        <v>0</v>
      </c>
      <c r="R31" s="96">
        <f t="shared" si="11"/>
        <v>25</v>
      </c>
      <c r="S31" s="12"/>
      <c r="T31" s="12"/>
      <c r="U31" s="12"/>
      <c r="V31" s="12"/>
      <c r="W31" s="12"/>
      <c r="X31" s="12"/>
      <c r="Y31" s="12"/>
      <c r="Z31" s="12"/>
    </row>
    <row r="32" spans="1:26" s="10" customFormat="1" ht="16.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8"/>
      <c r="M32" s="4"/>
      <c r="N32" s="49"/>
      <c r="O32" s="4"/>
      <c r="P32" s="4"/>
      <c r="Q32" s="49"/>
      <c r="R32" s="5"/>
      <c r="S32" s="32"/>
      <c r="T32" s="32"/>
      <c r="U32" s="32"/>
      <c r="V32" s="32"/>
      <c r="W32" s="32"/>
      <c r="X32" s="32"/>
      <c r="Y32" s="32"/>
      <c r="Z32" s="32"/>
    </row>
    <row r="33" spans="1:26" s="10" customFormat="1" ht="15.75" customHeight="1" thickBot="1">
      <c r="A33" s="535" t="s">
        <v>73</v>
      </c>
      <c r="B33" s="537">
        <v>4</v>
      </c>
      <c r="C33" s="539" t="s">
        <v>76</v>
      </c>
      <c r="D33" s="542">
        <v>50</v>
      </c>
      <c r="E33" s="59" t="s">
        <v>16</v>
      </c>
      <c r="F33" s="60">
        <v>1</v>
      </c>
      <c r="G33" s="61">
        <v>0</v>
      </c>
      <c r="H33" s="61">
        <v>0</v>
      </c>
      <c r="I33" s="61">
        <v>0</v>
      </c>
      <c r="J33" s="61">
        <v>0</v>
      </c>
      <c r="K33" s="62">
        <v>0</v>
      </c>
      <c r="L33" s="60">
        <v>0</v>
      </c>
      <c r="M33" s="61">
        <v>0</v>
      </c>
      <c r="N33" s="62">
        <v>0</v>
      </c>
      <c r="O33" s="61">
        <v>0</v>
      </c>
      <c r="P33" s="61">
        <v>0</v>
      </c>
      <c r="Q33" s="62">
        <v>0</v>
      </c>
      <c r="R33" s="63">
        <f>SUM(F33:Q33)</f>
        <v>1</v>
      </c>
      <c r="S33" s="32"/>
      <c r="T33" s="32"/>
      <c r="U33" s="32"/>
      <c r="V33" s="32"/>
      <c r="W33" s="32"/>
      <c r="X33" s="32"/>
      <c r="Y33" s="32"/>
      <c r="Z33" s="32"/>
    </row>
    <row r="34" spans="1:26" s="10" customFormat="1" ht="16.5" customHeight="1" thickBot="1">
      <c r="A34" s="536"/>
      <c r="B34" s="538"/>
      <c r="C34" s="540"/>
      <c r="D34" s="543"/>
      <c r="E34" s="64" t="s">
        <v>17</v>
      </c>
      <c r="F34" s="181">
        <v>0</v>
      </c>
      <c r="G34" s="165">
        <v>0</v>
      </c>
      <c r="H34" s="165">
        <v>0</v>
      </c>
      <c r="I34" s="405">
        <v>0</v>
      </c>
      <c r="J34" s="405">
        <v>0</v>
      </c>
      <c r="K34" s="406">
        <v>0</v>
      </c>
      <c r="L34" s="407">
        <v>0</v>
      </c>
      <c r="M34" s="322">
        <v>0</v>
      </c>
      <c r="N34" s="404">
        <v>0</v>
      </c>
      <c r="O34" s="321">
        <v>0</v>
      </c>
      <c r="P34" s="322">
        <v>0</v>
      </c>
      <c r="Q34" s="404">
        <v>0</v>
      </c>
      <c r="R34" s="176">
        <f>SUM(F34:Q34)</f>
        <v>0</v>
      </c>
      <c r="S34" s="32"/>
      <c r="T34" s="32"/>
      <c r="U34" s="32"/>
      <c r="V34" s="32"/>
      <c r="W34" s="32"/>
      <c r="X34" s="32"/>
      <c r="Y34" s="32"/>
      <c r="Z34" s="32"/>
    </row>
    <row r="35" spans="1:26" s="10" customFormat="1">
      <c r="A35" s="536"/>
      <c r="B35" s="538"/>
      <c r="C35" s="540"/>
      <c r="D35" s="543"/>
      <c r="E35" s="64" t="s">
        <v>18</v>
      </c>
      <c r="F35" s="65">
        <f t="shared" ref="F35:R35" si="12">IF(F33=0,1,F34/F33)</f>
        <v>0</v>
      </c>
      <c r="G35" s="66">
        <f t="shared" si="12"/>
        <v>1</v>
      </c>
      <c r="H35" s="66">
        <f t="shared" si="12"/>
        <v>1</v>
      </c>
      <c r="I35" s="66">
        <f t="shared" si="12"/>
        <v>1</v>
      </c>
      <c r="J35" s="66">
        <f t="shared" si="12"/>
        <v>1</v>
      </c>
      <c r="K35" s="67">
        <f t="shared" si="12"/>
        <v>1</v>
      </c>
      <c r="L35" s="65">
        <f t="shared" si="12"/>
        <v>1</v>
      </c>
      <c r="M35" s="66">
        <f t="shared" si="12"/>
        <v>1</v>
      </c>
      <c r="N35" s="67">
        <f t="shared" si="12"/>
        <v>1</v>
      </c>
      <c r="O35" s="66">
        <f t="shared" si="12"/>
        <v>1</v>
      </c>
      <c r="P35" s="66">
        <f t="shared" si="12"/>
        <v>1</v>
      </c>
      <c r="Q35" s="67">
        <f t="shared" si="12"/>
        <v>1</v>
      </c>
      <c r="R35" s="68">
        <f t="shared" si="12"/>
        <v>0</v>
      </c>
      <c r="S35" s="32"/>
      <c r="T35" s="32"/>
      <c r="U35" s="32"/>
      <c r="V35" s="32"/>
      <c r="W35" s="32"/>
      <c r="X35" s="32"/>
      <c r="Y35" s="32"/>
      <c r="Z35" s="32"/>
    </row>
    <row r="36" spans="1:26" s="10" customFormat="1">
      <c r="A36" s="536"/>
      <c r="B36" s="538"/>
      <c r="C36" s="540"/>
      <c r="D36" s="543"/>
      <c r="E36" s="64" t="s">
        <v>19</v>
      </c>
      <c r="F36" s="69">
        <f>IF(F33=0,0,$D33)</f>
        <v>50</v>
      </c>
      <c r="G36" s="70">
        <f t="shared" ref="G36:J36" si="13">IF(G33=1,0,$D33)</f>
        <v>50</v>
      </c>
      <c r="H36" s="70">
        <f t="shared" si="13"/>
        <v>50</v>
      </c>
      <c r="I36" s="70">
        <f t="shared" si="13"/>
        <v>50</v>
      </c>
      <c r="J36" s="70">
        <f t="shared" si="13"/>
        <v>50</v>
      </c>
      <c r="K36" s="71">
        <f>IF(K33=0,0,$D33)</f>
        <v>0</v>
      </c>
      <c r="L36" s="69">
        <f t="shared" ref="L36:Q36" si="14">IF(L33=1,0,$D33)</f>
        <v>50</v>
      </c>
      <c r="M36" s="70">
        <f t="shared" si="14"/>
        <v>50</v>
      </c>
      <c r="N36" s="71">
        <f t="shared" si="14"/>
        <v>50</v>
      </c>
      <c r="O36" s="70">
        <f t="shared" si="14"/>
        <v>50</v>
      </c>
      <c r="P36" s="70">
        <f t="shared" si="14"/>
        <v>50</v>
      </c>
      <c r="Q36" s="71">
        <f t="shared" si="14"/>
        <v>50</v>
      </c>
      <c r="R36" s="72">
        <f>IF(R33=0,0,$D33)</f>
        <v>50</v>
      </c>
      <c r="S36" s="32"/>
      <c r="T36" s="32"/>
      <c r="U36" s="32"/>
      <c r="V36" s="32"/>
      <c r="W36" s="32"/>
      <c r="X36" s="32"/>
      <c r="Y36" s="32"/>
      <c r="Z36" s="32"/>
    </row>
    <row r="37" spans="1:26" s="10" customFormat="1">
      <c r="A37" s="536"/>
      <c r="B37" s="538"/>
      <c r="C37" s="540"/>
      <c r="D37" s="543"/>
      <c r="E37" s="64" t="s">
        <v>20</v>
      </c>
      <c r="F37" s="69">
        <f t="shared" ref="F37:R37" si="15">IF(F35&gt;1,$D33,F35*$D33)</f>
        <v>0</v>
      </c>
      <c r="G37" s="70">
        <f t="shared" si="15"/>
        <v>50</v>
      </c>
      <c r="H37" s="70">
        <f t="shared" si="15"/>
        <v>50</v>
      </c>
      <c r="I37" s="70">
        <f t="shared" si="15"/>
        <v>50</v>
      </c>
      <c r="J37" s="70">
        <f t="shared" si="15"/>
        <v>50</v>
      </c>
      <c r="K37" s="71">
        <f t="shared" si="15"/>
        <v>50</v>
      </c>
      <c r="L37" s="69">
        <f t="shared" si="15"/>
        <v>50</v>
      </c>
      <c r="M37" s="70">
        <f t="shared" si="15"/>
        <v>50</v>
      </c>
      <c r="N37" s="71">
        <f t="shared" si="15"/>
        <v>50</v>
      </c>
      <c r="O37" s="70">
        <f t="shared" si="15"/>
        <v>50</v>
      </c>
      <c r="P37" s="70">
        <f t="shared" si="15"/>
        <v>50</v>
      </c>
      <c r="Q37" s="71">
        <f t="shared" si="15"/>
        <v>50</v>
      </c>
      <c r="R37" s="72">
        <f t="shared" si="15"/>
        <v>0</v>
      </c>
      <c r="S37" s="32"/>
      <c r="T37" s="32"/>
      <c r="U37" s="32"/>
      <c r="V37" s="32"/>
      <c r="W37" s="32"/>
      <c r="X37" s="32"/>
      <c r="Y37" s="32"/>
      <c r="Z37" s="32"/>
    </row>
    <row r="38" spans="1:26" s="10" customFormat="1">
      <c r="A38" s="536"/>
      <c r="B38" s="538"/>
      <c r="C38" s="541"/>
      <c r="D38" s="544"/>
      <c r="E38" s="73" t="s">
        <v>21</v>
      </c>
      <c r="F38" s="74">
        <f t="shared" ref="F38:R38" si="16">(F34/$R33)*$D33</f>
        <v>0</v>
      </c>
      <c r="G38" s="75">
        <f t="shared" si="16"/>
        <v>0</v>
      </c>
      <c r="H38" s="75">
        <f t="shared" si="16"/>
        <v>0</v>
      </c>
      <c r="I38" s="75">
        <f t="shared" si="16"/>
        <v>0</v>
      </c>
      <c r="J38" s="75">
        <f t="shared" si="16"/>
        <v>0</v>
      </c>
      <c r="K38" s="76">
        <f t="shared" si="16"/>
        <v>0</v>
      </c>
      <c r="L38" s="74">
        <f t="shared" si="16"/>
        <v>0</v>
      </c>
      <c r="M38" s="75">
        <f t="shared" si="16"/>
        <v>0</v>
      </c>
      <c r="N38" s="76">
        <f t="shared" si="16"/>
        <v>0</v>
      </c>
      <c r="O38" s="75">
        <f t="shared" si="16"/>
        <v>0</v>
      </c>
      <c r="P38" s="75">
        <f t="shared" si="16"/>
        <v>0</v>
      </c>
      <c r="Q38" s="76">
        <f t="shared" si="16"/>
        <v>0</v>
      </c>
      <c r="R38" s="77">
        <f t="shared" si="16"/>
        <v>0</v>
      </c>
      <c r="S38" s="32"/>
      <c r="T38" s="32"/>
      <c r="U38" s="32"/>
      <c r="V38" s="32"/>
      <c r="W38" s="32"/>
      <c r="X38" s="32"/>
      <c r="Y38" s="32"/>
      <c r="Z38" s="32"/>
    </row>
    <row r="39" spans="1:26" ht="1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8"/>
      <c r="M39" s="4"/>
      <c r="N39" s="49"/>
      <c r="O39" s="4"/>
      <c r="P39" s="4"/>
      <c r="Q39" s="49"/>
      <c r="R39" s="5"/>
      <c r="S39" s="12"/>
      <c r="T39" s="12"/>
      <c r="U39" s="12"/>
      <c r="V39" s="12"/>
      <c r="W39" s="12"/>
      <c r="X39" s="12"/>
      <c r="Y39" s="12"/>
      <c r="Z39" s="12"/>
    </row>
    <row r="40" spans="1:26">
      <c r="A40" s="2" t="s">
        <v>27</v>
      </c>
      <c r="B40" s="4"/>
      <c r="C40" s="525" t="s">
        <v>28</v>
      </c>
      <c r="D40" s="42">
        <f>D19+D12</f>
        <v>100</v>
      </c>
      <c r="E40" s="3" t="s">
        <v>29</v>
      </c>
      <c r="F40" s="43">
        <f t="shared" ref="F40:R40" si="17">F24+F17</f>
        <v>4.1666666666666661</v>
      </c>
      <c r="G40" s="5">
        <f t="shared" si="17"/>
        <v>4.1666666666666661</v>
      </c>
      <c r="H40" s="5">
        <f t="shared" si="17"/>
        <v>20.833333333333329</v>
      </c>
      <c r="I40" s="5">
        <f t="shared" si="17"/>
        <v>4.1666666666666661</v>
      </c>
      <c r="J40" s="5">
        <f t="shared" si="17"/>
        <v>20.833333333333329</v>
      </c>
      <c r="K40" s="44">
        <f t="shared" si="17"/>
        <v>37.499999999999993</v>
      </c>
      <c r="L40" s="43">
        <f t="shared" si="17"/>
        <v>0</v>
      </c>
      <c r="M40" s="5">
        <f t="shared" si="17"/>
        <v>0</v>
      </c>
      <c r="N40" s="44">
        <f t="shared" si="17"/>
        <v>0</v>
      </c>
      <c r="O40" s="5">
        <f t="shared" si="17"/>
        <v>0</v>
      </c>
      <c r="P40" s="5">
        <f t="shared" si="17"/>
        <v>0</v>
      </c>
      <c r="Q40" s="44">
        <f t="shared" si="17"/>
        <v>0</v>
      </c>
      <c r="R40" s="5">
        <f t="shared" si="17"/>
        <v>91.666666666666657</v>
      </c>
      <c r="S40" s="12"/>
      <c r="T40" s="12"/>
      <c r="U40" s="12"/>
      <c r="V40" s="12"/>
      <c r="W40" s="12"/>
      <c r="X40" s="12"/>
      <c r="Y40" s="12"/>
      <c r="Z40" s="12"/>
    </row>
    <row r="41" spans="1:26" ht="10.5" customHeight="1">
      <c r="A41" s="526" t="s">
        <v>30</v>
      </c>
      <c r="B41" s="526"/>
      <c r="C41" s="525"/>
      <c r="D41" s="4"/>
      <c r="E41" s="3" t="s">
        <v>31</v>
      </c>
      <c r="F41" s="46">
        <f t="shared" ref="F41:R41" si="18">F40/$D40</f>
        <v>4.1666666666666657E-2</v>
      </c>
      <c r="G41" s="45">
        <f t="shared" si="18"/>
        <v>4.1666666666666657E-2</v>
      </c>
      <c r="H41" s="45">
        <f t="shared" si="18"/>
        <v>0.20833333333333329</v>
      </c>
      <c r="I41" s="45">
        <f t="shared" si="18"/>
        <v>4.1666666666666657E-2</v>
      </c>
      <c r="J41" s="45">
        <f t="shared" si="18"/>
        <v>0.20833333333333329</v>
      </c>
      <c r="K41" s="47">
        <f t="shared" si="18"/>
        <v>0.37499999999999994</v>
      </c>
      <c r="L41" s="46">
        <f t="shared" si="18"/>
        <v>0</v>
      </c>
      <c r="M41" s="45">
        <f t="shared" si="18"/>
        <v>0</v>
      </c>
      <c r="N41" s="47">
        <f t="shared" si="18"/>
        <v>0</v>
      </c>
      <c r="O41" s="45">
        <f t="shared" si="18"/>
        <v>0</v>
      </c>
      <c r="P41" s="45">
        <f t="shared" si="18"/>
        <v>0</v>
      </c>
      <c r="Q41" s="47">
        <f t="shared" si="18"/>
        <v>0</v>
      </c>
      <c r="R41" s="45">
        <f t="shared" si="18"/>
        <v>0.91666666666666652</v>
      </c>
      <c r="S41" s="12"/>
      <c r="T41" s="12"/>
      <c r="U41" s="12"/>
      <c r="V41" s="12"/>
      <c r="W41" s="12"/>
      <c r="X41" s="12"/>
      <c r="Y41" s="12"/>
      <c r="Z41" s="12"/>
    </row>
    <row r="42" spans="1:26">
      <c r="A42" s="2"/>
      <c r="B42" s="4"/>
      <c r="C42" s="11"/>
      <c r="D42" s="4"/>
      <c r="E42" s="3"/>
      <c r="F42" s="48"/>
      <c r="G42" s="4"/>
      <c r="H42" s="4"/>
      <c r="I42" s="4"/>
      <c r="J42" s="4"/>
      <c r="K42" s="49"/>
      <c r="L42" s="48"/>
      <c r="M42" s="4"/>
      <c r="N42" s="49"/>
      <c r="O42" s="4"/>
      <c r="P42" s="4"/>
      <c r="Q42" s="49"/>
      <c r="R42" s="4"/>
      <c r="S42" s="12"/>
      <c r="T42" s="12"/>
      <c r="U42" s="12"/>
      <c r="V42" s="12"/>
      <c r="W42" s="12"/>
      <c r="X42" s="12"/>
      <c r="Y42" s="12"/>
      <c r="Z42" s="12"/>
    </row>
    <row r="43" spans="1:26">
      <c r="A43" s="2"/>
      <c r="B43" s="4"/>
      <c r="C43" s="12"/>
      <c r="D43" s="134">
        <f>D19+D12</f>
        <v>100</v>
      </c>
      <c r="E43" s="135" t="s">
        <v>32</v>
      </c>
      <c r="F43" s="136">
        <f t="shared" ref="F43:R44" si="19">F22+F15</f>
        <v>100</v>
      </c>
      <c r="G43" s="137">
        <f t="shared" si="19"/>
        <v>100</v>
      </c>
      <c r="H43" s="137">
        <f t="shared" si="19"/>
        <v>100</v>
      </c>
      <c r="I43" s="137">
        <f t="shared" si="19"/>
        <v>100</v>
      </c>
      <c r="J43" s="137">
        <f t="shared" si="19"/>
        <v>100</v>
      </c>
      <c r="K43" s="138">
        <f t="shared" si="19"/>
        <v>100</v>
      </c>
      <c r="L43" s="136">
        <f t="shared" si="19"/>
        <v>100</v>
      </c>
      <c r="M43" s="137">
        <f t="shared" si="19"/>
        <v>100</v>
      </c>
      <c r="N43" s="138">
        <f t="shared" si="19"/>
        <v>100</v>
      </c>
      <c r="O43" s="137">
        <f t="shared" si="19"/>
        <v>50</v>
      </c>
      <c r="P43" s="137">
        <f t="shared" si="19"/>
        <v>100</v>
      </c>
      <c r="Q43" s="138">
        <f t="shared" si="19"/>
        <v>100</v>
      </c>
      <c r="R43" s="137">
        <f t="shared" si="19"/>
        <v>100</v>
      </c>
      <c r="S43" s="12"/>
      <c r="T43" s="12"/>
      <c r="U43" s="12"/>
      <c r="V43" s="12"/>
      <c r="W43" s="12"/>
      <c r="X43" s="12"/>
      <c r="Y43" s="12"/>
      <c r="Z43" s="12"/>
    </row>
    <row r="44" spans="1:26">
      <c r="A44" s="2"/>
      <c r="B44" s="4"/>
      <c r="C44" s="12"/>
      <c r="D44" s="134" t="s">
        <v>33</v>
      </c>
      <c r="E44" s="135" t="s">
        <v>34</v>
      </c>
      <c r="F44" s="136">
        <f t="shared" ref="F44:R44" si="20">F23+F16</f>
        <v>50</v>
      </c>
      <c r="G44" s="137">
        <f t="shared" si="20"/>
        <v>100</v>
      </c>
      <c r="H44" s="137">
        <f t="shared" si="20"/>
        <v>100</v>
      </c>
      <c r="I44" s="137">
        <f t="shared" si="19"/>
        <v>100</v>
      </c>
      <c r="J44" s="137">
        <f t="shared" si="19"/>
        <v>100</v>
      </c>
      <c r="K44" s="138">
        <f t="shared" si="19"/>
        <v>100</v>
      </c>
      <c r="L44" s="136">
        <f t="shared" si="20"/>
        <v>50</v>
      </c>
      <c r="M44" s="137">
        <f t="shared" si="20"/>
        <v>50</v>
      </c>
      <c r="N44" s="138">
        <f t="shared" si="20"/>
        <v>50</v>
      </c>
      <c r="O44" s="137">
        <f t="shared" si="20"/>
        <v>0</v>
      </c>
      <c r="P44" s="137">
        <f t="shared" si="20"/>
        <v>50</v>
      </c>
      <c r="Q44" s="138">
        <f t="shared" si="20"/>
        <v>50</v>
      </c>
      <c r="R44" s="137">
        <f t="shared" si="20"/>
        <v>75</v>
      </c>
      <c r="S44" s="12"/>
      <c r="T44" s="12"/>
      <c r="U44" s="12"/>
      <c r="V44" s="12"/>
      <c r="W44" s="12"/>
      <c r="X44" s="12"/>
      <c r="Y44" s="12"/>
      <c r="Z44" s="12"/>
    </row>
    <row r="45" spans="1:26" ht="15.75" thickBot="1">
      <c r="A45" s="2"/>
      <c r="B45" s="4"/>
      <c r="C45" s="12"/>
      <c r="D45" s="134" t="s">
        <v>35</v>
      </c>
      <c r="E45" s="135" t="s">
        <v>36</v>
      </c>
      <c r="F45" s="145">
        <f t="shared" ref="F45:R45" si="21">F44/F43</f>
        <v>0.5</v>
      </c>
      <c r="G45" s="140">
        <f t="shared" si="21"/>
        <v>1</v>
      </c>
      <c r="H45" s="140">
        <f t="shared" si="21"/>
        <v>1</v>
      </c>
      <c r="I45" s="140">
        <f t="shared" si="21"/>
        <v>1</v>
      </c>
      <c r="J45" s="140">
        <f t="shared" si="21"/>
        <v>1</v>
      </c>
      <c r="K45" s="141">
        <f t="shared" si="21"/>
        <v>1</v>
      </c>
      <c r="L45" s="139">
        <f t="shared" si="21"/>
        <v>0.5</v>
      </c>
      <c r="M45" s="140">
        <f t="shared" si="21"/>
        <v>0.5</v>
      </c>
      <c r="N45" s="141">
        <f t="shared" si="21"/>
        <v>0.5</v>
      </c>
      <c r="O45" s="142">
        <f t="shared" si="21"/>
        <v>0</v>
      </c>
      <c r="P45" s="140">
        <f t="shared" si="21"/>
        <v>0.5</v>
      </c>
      <c r="Q45" s="151">
        <f t="shared" si="21"/>
        <v>0.5</v>
      </c>
      <c r="R45" s="140">
        <f t="shared" si="21"/>
        <v>0.75</v>
      </c>
      <c r="S45" s="12"/>
      <c r="T45" s="12"/>
      <c r="U45" s="12"/>
      <c r="V45" s="12"/>
      <c r="W45" s="12"/>
      <c r="X45" s="12"/>
      <c r="Y45" s="12"/>
      <c r="Z45" s="12"/>
    </row>
    <row r="46" spans="1:26" ht="15.75" thickBot="1">
      <c r="A46" s="37"/>
      <c r="B46" s="13"/>
      <c r="D46" s="13"/>
      <c r="E46" s="50" t="s">
        <v>37</v>
      </c>
      <c r="F46" s="393">
        <f>(F23+F16)/100</f>
        <v>0.5</v>
      </c>
      <c r="G46" s="401">
        <f t="shared" ref="G46:R46" si="22">(G23+G16)/100</f>
        <v>1</v>
      </c>
      <c r="H46" s="401">
        <f t="shared" si="22"/>
        <v>1</v>
      </c>
      <c r="I46" s="471">
        <f t="shared" si="22"/>
        <v>1</v>
      </c>
      <c r="J46" s="471">
        <f t="shared" si="22"/>
        <v>1</v>
      </c>
      <c r="K46" s="472">
        <f t="shared" si="22"/>
        <v>1</v>
      </c>
      <c r="L46" s="393">
        <f t="shared" si="22"/>
        <v>0.5</v>
      </c>
      <c r="M46" s="401">
        <f t="shared" si="22"/>
        <v>0.5</v>
      </c>
      <c r="N46" s="402">
        <f t="shared" si="22"/>
        <v>0.5</v>
      </c>
      <c r="O46" s="397">
        <v>1</v>
      </c>
      <c r="P46" s="401">
        <v>1</v>
      </c>
      <c r="Q46" s="402">
        <v>1</v>
      </c>
      <c r="R46" s="397">
        <f t="shared" si="22"/>
        <v>0.75</v>
      </c>
      <c r="S46" s="12"/>
      <c r="T46" s="12"/>
      <c r="U46" s="12"/>
      <c r="V46" s="12"/>
      <c r="W46" s="12"/>
      <c r="X46" s="12"/>
      <c r="Y46" s="12"/>
      <c r="Z46" s="12"/>
    </row>
    <row r="47" spans="1:26" ht="15.75" thickBot="1">
      <c r="A47" s="37"/>
      <c r="B47" s="13"/>
      <c r="D47" s="13"/>
      <c r="E47" s="144"/>
      <c r="F47" s="534">
        <f>SUM(F46+G46+H46)/3</f>
        <v>0.83333333333333337</v>
      </c>
      <c r="G47" s="506"/>
      <c r="H47" s="511"/>
      <c r="I47" s="508">
        <f>SUM(I46+J46+K46)/3</f>
        <v>1</v>
      </c>
      <c r="J47" s="509"/>
      <c r="K47" s="510"/>
      <c r="L47" s="534">
        <f>SUM(L46+M46+N46)/3</f>
        <v>0.5</v>
      </c>
      <c r="M47" s="506"/>
      <c r="N47" s="511"/>
      <c r="O47" s="534">
        <f>SUM(O46+P46+Q46)/3</f>
        <v>1</v>
      </c>
      <c r="P47" s="506"/>
      <c r="Q47" s="511"/>
      <c r="R47" s="146" t="s">
        <v>22</v>
      </c>
      <c r="S47" s="12"/>
      <c r="T47" s="12"/>
      <c r="U47" s="12"/>
      <c r="V47" s="12"/>
      <c r="W47" s="12"/>
      <c r="X47" s="12"/>
      <c r="Y47" s="12"/>
      <c r="Z47" s="12"/>
    </row>
    <row r="48" spans="1:26">
      <c r="A48" s="37"/>
      <c r="B48" s="13"/>
      <c r="D48" s="13"/>
      <c r="F48" s="505" t="s">
        <v>23</v>
      </c>
      <c r="G48" s="505"/>
      <c r="H48" s="505"/>
      <c r="I48" s="505" t="s">
        <v>24</v>
      </c>
      <c r="J48" s="505"/>
      <c r="K48" s="505"/>
      <c r="L48" s="505" t="s">
        <v>25</v>
      </c>
      <c r="M48" s="505"/>
      <c r="N48" s="505"/>
      <c r="O48" s="505" t="s">
        <v>26</v>
      </c>
      <c r="P48" s="505"/>
      <c r="Q48" s="505"/>
      <c r="R48" s="4"/>
      <c r="S48" s="12"/>
      <c r="T48" s="12"/>
      <c r="U48" s="12"/>
      <c r="V48" s="12"/>
      <c r="W48" s="12"/>
      <c r="X48" s="12"/>
      <c r="Y48" s="12"/>
      <c r="Z48" s="12"/>
    </row>
    <row r="49" spans="1:26" ht="10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2"/>
      <c r="T49" s="12"/>
      <c r="U49" s="12"/>
      <c r="V49" s="12"/>
      <c r="W49" s="12"/>
      <c r="X49" s="12"/>
      <c r="Y49" s="12"/>
      <c r="Z49" s="12"/>
    </row>
    <row r="50" spans="1:26">
      <c r="A50" s="2"/>
      <c r="B50" s="4"/>
      <c r="C50" s="11"/>
      <c r="D50" s="4"/>
      <c r="E50" s="3"/>
      <c r="F50" s="4"/>
      <c r="G50" s="4"/>
      <c r="H50" s="4"/>
      <c r="I50" s="4"/>
      <c r="J50" s="4"/>
      <c r="K50" s="4"/>
      <c r="L50" s="5"/>
      <c r="M50" s="5"/>
      <c r="N50" s="5"/>
      <c r="O50" s="5"/>
      <c r="P50" s="5"/>
      <c r="Q50" s="5"/>
      <c r="R50" s="4"/>
      <c r="S50" s="32"/>
      <c r="T50" s="12"/>
      <c r="U50" s="12"/>
      <c r="V50" s="12"/>
      <c r="W50" s="12"/>
      <c r="X50" s="12"/>
      <c r="Y50" s="12"/>
      <c r="Z50" s="12"/>
    </row>
    <row r="51" spans="1:26">
      <c r="A51" s="2"/>
      <c r="B51" s="4"/>
      <c r="C51" s="32"/>
      <c r="D51" s="35"/>
      <c r="E51" s="36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32"/>
      <c r="T51" s="12"/>
      <c r="U51" s="12"/>
      <c r="V51" s="12"/>
      <c r="W51" s="12"/>
      <c r="X51" s="12"/>
      <c r="Y51" s="12"/>
      <c r="Z51" s="12"/>
    </row>
    <row r="52" spans="1:26">
      <c r="A52" s="2"/>
      <c r="B52" s="4"/>
      <c r="C52" s="32"/>
      <c r="D52" s="35"/>
      <c r="E52" s="36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32"/>
      <c r="T52" s="12"/>
      <c r="U52" s="12"/>
      <c r="V52" s="12"/>
      <c r="W52" s="12"/>
      <c r="X52" s="12"/>
      <c r="Y52" s="12"/>
      <c r="Z52" s="12"/>
    </row>
    <row r="53" spans="1:26">
      <c r="A53" s="2"/>
      <c r="B53" s="4"/>
      <c r="C53" s="32"/>
      <c r="D53" s="35"/>
      <c r="E53" s="36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32"/>
      <c r="T53" s="12"/>
      <c r="U53" s="12"/>
      <c r="V53" s="12"/>
      <c r="W53" s="12"/>
      <c r="X53" s="12"/>
      <c r="Y53" s="12"/>
      <c r="Z53" s="12"/>
    </row>
    <row r="54" spans="1:26">
      <c r="A54" s="2"/>
      <c r="B54" s="4"/>
      <c r="C54" s="32"/>
      <c r="D54" s="33"/>
      <c r="E54" s="3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32"/>
      <c r="T54" s="12"/>
      <c r="U54" s="12"/>
      <c r="V54" s="12"/>
      <c r="W54" s="12"/>
      <c r="X54" s="12"/>
      <c r="Y54" s="12"/>
      <c r="Z54" s="12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32"/>
      <c r="T55" s="12"/>
      <c r="U55" s="12"/>
      <c r="V55" s="12"/>
      <c r="W55" s="12"/>
      <c r="X55" s="12"/>
      <c r="Y55" s="12"/>
      <c r="Z55" s="12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516"/>
      <c r="M56" s="516"/>
      <c r="N56" s="516"/>
      <c r="O56" s="516"/>
      <c r="P56" s="516"/>
      <c r="Q56" s="516"/>
      <c r="R56" s="19"/>
      <c r="S56" s="32"/>
      <c r="T56" s="12"/>
      <c r="U56" s="12"/>
      <c r="V56" s="12"/>
      <c r="W56" s="12"/>
      <c r="X56" s="12"/>
      <c r="Y56" s="12"/>
      <c r="Z56" s="12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6"/>
      <c r="N57" s="15"/>
      <c r="O57" s="16"/>
      <c r="P57" s="15"/>
      <c r="Q57" s="16"/>
      <c r="R57" s="19"/>
      <c r="S57" s="12"/>
      <c r="T57" s="12"/>
      <c r="U57" s="12"/>
      <c r="V57" s="12"/>
      <c r="W57" s="12"/>
      <c r="X57" s="12"/>
      <c r="Y57" s="12"/>
      <c r="Z57" s="12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5"/>
      <c r="M58" s="16"/>
      <c r="N58" s="15"/>
      <c r="O58" s="16"/>
      <c r="P58" s="15"/>
      <c r="Q58" s="16"/>
      <c r="R58" s="4"/>
      <c r="S58" s="12"/>
      <c r="T58" s="12"/>
      <c r="U58" s="12"/>
      <c r="V58" s="12"/>
      <c r="W58" s="12"/>
      <c r="X58" s="12"/>
      <c r="Y58" s="12"/>
      <c r="Z58" s="12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6"/>
      <c r="N59" s="15"/>
      <c r="O59" s="16"/>
      <c r="P59" s="15"/>
      <c r="Q59" s="16"/>
      <c r="R59" s="4"/>
      <c r="S59" s="12"/>
      <c r="T59" s="12"/>
      <c r="U59" s="12"/>
      <c r="V59" s="12"/>
      <c r="W59" s="12"/>
      <c r="X59" s="12"/>
      <c r="Y59" s="12"/>
      <c r="Z59" s="12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5"/>
      <c r="M60" s="16"/>
      <c r="N60" s="15"/>
      <c r="O60" s="16"/>
      <c r="P60" s="15"/>
      <c r="Q60" s="16"/>
      <c r="R60" s="4"/>
      <c r="S60" s="12"/>
      <c r="T60" s="12"/>
      <c r="U60" s="12"/>
      <c r="V60" s="12"/>
      <c r="W60" s="12"/>
      <c r="X60" s="12"/>
      <c r="Y60" s="12"/>
      <c r="Z60" s="12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5"/>
      <c r="M61" s="16"/>
      <c r="N61" s="15"/>
      <c r="O61" s="16"/>
      <c r="P61" s="15"/>
      <c r="Q61" s="16"/>
      <c r="R61" s="4"/>
      <c r="S61" s="12"/>
      <c r="T61" s="12"/>
      <c r="U61" s="12"/>
      <c r="V61" s="12"/>
      <c r="W61" s="12"/>
      <c r="X61" s="12"/>
      <c r="Y61" s="12"/>
      <c r="Z61" s="12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5"/>
      <c r="M62" s="16"/>
      <c r="N62" s="15"/>
      <c r="O62" s="16"/>
      <c r="P62" s="15"/>
      <c r="Q62" s="16"/>
      <c r="R62" s="4"/>
      <c r="S62" s="12"/>
      <c r="T62" s="12"/>
      <c r="U62" s="12"/>
      <c r="V62" s="12"/>
      <c r="W62" s="12"/>
      <c r="X62" s="12"/>
      <c r="Y62" s="12"/>
      <c r="Z62" s="12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5"/>
      <c r="M63" s="16"/>
      <c r="N63" s="15"/>
      <c r="O63" s="16"/>
      <c r="P63" s="14"/>
      <c r="Q63" s="14"/>
      <c r="R63" s="4"/>
      <c r="S63" s="12"/>
      <c r="T63" s="12"/>
      <c r="U63" s="12"/>
      <c r="V63" s="12"/>
      <c r="W63" s="12"/>
      <c r="X63" s="12"/>
      <c r="Y63" s="12"/>
      <c r="Z63" s="12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5"/>
      <c r="M64" s="16"/>
      <c r="N64" s="15"/>
      <c r="O64" s="16"/>
      <c r="P64" s="14"/>
      <c r="Q64" s="14"/>
      <c r="R64" s="4"/>
      <c r="S64" s="12"/>
      <c r="T64" s="12"/>
      <c r="U64" s="12"/>
      <c r="V64" s="12"/>
      <c r="W64" s="12"/>
      <c r="X64" s="12"/>
      <c r="Y64" s="12"/>
      <c r="Z64" s="12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5"/>
      <c r="M65" s="16"/>
      <c r="N65" s="15"/>
      <c r="O65" s="16"/>
      <c r="P65" s="14"/>
      <c r="Q65" s="14"/>
      <c r="R65" s="4"/>
      <c r="S65" s="12"/>
      <c r="T65" s="12"/>
      <c r="U65" s="12"/>
      <c r="V65" s="12"/>
      <c r="W65" s="12"/>
      <c r="X65" s="12"/>
      <c r="Y65" s="12"/>
      <c r="Z65" s="12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5"/>
      <c r="M66" s="16"/>
      <c r="N66" s="15"/>
      <c r="O66" s="16"/>
      <c r="P66" s="14"/>
      <c r="Q66" s="14"/>
      <c r="R66" s="4"/>
      <c r="S66" s="12"/>
      <c r="T66" s="12"/>
      <c r="U66" s="12"/>
      <c r="V66" s="12"/>
      <c r="W66" s="12"/>
      <c r="X66" s="12"/>
      <c r="Y66" s="12"/>
      <c r="Z66" s="12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5"/>
      <c r="M67" s="16"/>
      <c r="N67" s="15"/>
      <c r="O67" s="16"/>
      <c r="P67" s="14"/>
      <c r="Q67" s="14"/>
      <c r="R67" s="4"/>
      <c r="S67" s="12"/>
      <c r="T67" s="12"/>
      <c r="U67" s="12"/>
      <c r="V67" s="12"/>
      <c r="W67" s="12"/>
      <c r="X67" s="12"/>
      <c r="Y67" s="12"/>
      <c r="Z67" s="12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5"/>
      <c r="M68" s="16"/>
      <c r="N68" s="15"/>
      <c r="O68" s="16"/>
      <c r="P68" s="14"/>
      <c r="Q68" s="14"/>
      <c r="R68" s="4"/>
      <c r="S68" s="12"/>
      <c r="T68" s="12"/>
      <c r="U68" s="12"/>
      <c r="V68" s="12"/>
      <c r="W68" s="12"/>
      <c r="X68" s="12"/>
      <c r="Y68" s="12"/>
      <c r="Z68" s="12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24"/>
      <c r="M69" s="14"/>
      <c r="N69" s="25"/>
      <c r="O69" s="14"/>
      <c r="P69" s="25"/>
      <c r="Q69" s="14"/>
      <c r="R69" s="4"/>
      <c r="S69" s="12"/>
      <c r="T69" s="12"/>
      <c r="U69" s="12"/>
      <c r="V69" s="12"/>
      <c r="W69" s="12"/>
      <c r="X69" s="12"/>
      <c r="Y69" s="12"/>
      <c r="Z69" s="12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26"/>
      <c r="M70" s="14"/>
      <c r="N70" s="24"/>
      <c r="O70" s="14"/>
      <c r="P70" s="24"/>
      <c r="Q70" s="14"/>
      <c r="R70" s="4"/>
      <c r="S70" s="12"/>
      <c r="T70" s="12"/>
      <c r="U70" s="12"/>
      <c r="V70" s="12"/>
      <c r="W70" s="12"/>
      <c r="X70" s="12"/>
      <c r="Y70" s="12"/>
      <c r="Z70" s="12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4"/>
      <c r="S71" s="12"/>
      <c r="T71" s="12"/>
      <c r="U71" s="12"/>
      <c r="V71" s="12"/>
      <c r="W71" s="12"/>
      <c r="X71" s="12"/>
      <c r="Y71" s="12"/>
      <c r="Z71" s="12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4"/>
      <c r="S72" s="12"/>
      <c r="T72" s="12"/>
      <c r="U72" s="12"/>
      <c r="V72" s="12"/>
      <c r="W72" s="12"/>
      <c r="X72" s="12"/>
      <c r="Y72" s="12"/>
      <c r="Z72" s="12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4"/>
      <c r="S73" s="12"/>
      <c r="T73" s="12"/>
      <c r="U73" s="12"/>
      <c r="V73" s="12"/>
      <c r="W73" s="12"/>
      <c r="X73" s="12"/>
      <c r="Y73" s="12"/>
      <c r="Z73" s="12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4"/>
      <c r="S74" s="12"/>
      <c r="T74" s="12"/>
      <c r="U74" s="12"/>
      <c r="V74" s="12"/>
      <c r="W74" s="12"/>
      <c r="X74" s="12"/>
      <c r="Y74" s="12"/>
      <c r="Z74" s="12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4"/>
      <c r="S75" s="12"/>
      <c r="T75" s="12"/>
      <c r="U75" s="12"/>
      <c r="V75" s="12"/>
      <c r="W75" s="12"/>
      <c r="X75" s="12"/>
      <c r="Y75" s="12"/>
      <c r="Z75" s="12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4"/>
      <c r="S76" s="12"/>
      <c r="T76" s="12"/>
      <c r="U76" s="12"/>
      <c r="V76" s="12"/>
      <c r="W76" s="12"/>
      <c r="X76" s="12"/>
      <c r="Y76" s="12"/>
      <c r="Z76" s="12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4"/>
      <c r="S77" s="12"/>
      <c r="T77" s="12"/>
      <c r="U77" s="12"/>
      <c r="V77" s="12"/>
      <c r="W77" s="12"/>
      <c r="X77" s="12"/>
      <c r="Y77" s="12"/>
      <c r="Z77" s="12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4"/>
      <c r="S78" s="12"/>
      <c r="T78" s="12"/>
      <c r="U78" s="12"/>
      <c r="V78" s="12"/>
      <c r="W78" s="12"/>
      <c r="X78" s="12"/>
      <c r="Y78" s="12"/>
      <c r="Z78" s="12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27"/>
      <c r="O79" s="14"/>
      <c r="P79" s="14"/>
      <c r="Q79" s="14"/>
      <c r="R79" s="4"/>
      <c r="S79" s="12"/>
      <c r="T79" s="12"/>
      <c r="U79" s="12"/>
      <c r="V79" s="12"/>
      <c r="W79" s="12"/>
      <c r="X79" s="12"/>
      <c r="Y79" s="12"/>
      <c r="Z79" s="12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4"/>
      <c r="S80" s="12"/>
      <c r="T80" s="12"/>
      <c r="U80" s="12"/>
      <c r="V80" s="12"/>
      <c r="W80" s="12"/>
      <c r="X80" s="12"/>
      <c r="Y80" s="12"/>
      <c r="Z80" s="12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4"/>
      <c r="S81" s="12"/>
      <c r="T81" s="12"/>
      <c r="U81" s="12"/>
      <c r="V81" s="12"/>
      <c r="W81" s="12"/>
      <c r="X81" s="12"/>
      <c r="Y81" s="12"/>
      <c r="Z81" s="12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4"/>
      <c r="S82" s="12"/>
      <c r="T82" s="12"/>
      <c r="U82" s="12"/>
      <c r="V82" s="12"/>
      <c r="W82" s="12"/>
      <c r="X82" s="12"/>
      <c r="Y82" s="12"/>
      <c r="Z82" s="12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4"/>
      <c r="S83" s="12"/>
      <c r="T83" s="12"/>
      <c r="U83" s="12"/>
      <c r="V83" s="12"/>
      <c r="W83" s="12"/>
      <c r="X83" s="12"/>
      <c r="Y83" s="12"/>
      <c r="Z83" s="12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4"/>
      <c r="S84" s="12"/>
      <c r="T84" s="12"/>
      <c r="U84" s="12"/>
      <c r="V84" s="12"/>
      <c r="W84" s="12"/>
      <c r="X84" s="12"/>
      <c r="Y84" s="12"/>
      <c r="Z84" s="12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4"/>
      <c r="S85" s="12"/>
      <c r="T85" s="12"/>
      <c r="U85" s="12"/>
      <c r="V85" s="12"/>
      <c r="W85" s="12"/>
      <c r="X85" s="12"/>
      <c r="Y85" s="12"/>
      <c r="Z85" s="12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4"/>
      <c r="S86" s="12"/>
      <c r="T86" s="12"/>
      <c r="U86" s="12"/>
      <c r="V86" s="12"/>
      <c r="W86" s="12"/>
      <c r="X86" s="12"/>
      <c r="Y86" s="12"/>
      <c r="Z86" s="12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4"/>
      <c r="S87" s="12"/>
      <c r="T87" s="12"/>
      <c r="U87" s="12"/>
      <c r="V87" s="12"/>
      <c r="W87" s="12"/>
      <c r="X87" s="12"/>
      <c r="Y87" s="12"/>
      <c r="Z87" s="12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4"/>
      <c r="S88" s="12"/>
      <c r="T88" s="12"/>
      <c r="U88" s="12"/>
      <c r="V88" s="12"/>
      <c r="W88" s="12"/>
      <c r="X88" s="12"/>
      <c r="Y88" s="12"/>
      <c r="Z88" s="12"/>
    </row>
    <row r="89" spans="1:26">
      <c r="R89" s="4"/>
      <c r="S89" s="12"/>
      <c r="T89" s="12"/>
      <c r="U89" s="12"/>
      <c r="V89" s="12"/>
      <c r="W89" s="12"/>
      <c r="X89" s="12"/>
      <c r="Y89" s="12"/>
      <c r="Z89" s="12"/>
    </row>
    <row r="90" spans="1:26">
      <c r="R90" s="4"/>
      <c r="S90" s="12"/>
      <c r="T90" s="12"/>
      <c r="U90" s="12"/>
      <c r="V90" s="12"/>
      <c r="W90" s="12"/>
      <c r="X90" s="12"/>
      <c r="Y90" s="12"/>
      <c r="Z90" s="12"/>
    </row>
    <row r="91" spans="1:26">
      <c r="R91" s="4"/>
      <c r="S91" s="12"/>
      <c r="T91" s="12"/>
      <c r="U91" s="12"/>
      <c r="V91" s="12"/>
      <c r="W91" s="12"/>
      <c r="X91" s="12"/>
      <c r="Y91" s="12"/>
      <c r="Z91" s="12"/>
    </row>
    <row r="92" spans="1:26">
      <c r="R92" s="4"/>
      <c r="S92" s="12"/>
      <c r="T92" s="12"/>
      <c r="U92" s="12"/>
      <c r="V92" s="12"/>
      <c r="W92" s="12"/>
      <c r="X92" s="12"/>
      <c r="Y92" s="12"/>
      <c r="Z92" s="12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4"/>
      <c r="S93" s="12"/>
      <c r="T93" s="12"/>
      <c r="U93" s="12"/>
      <c r="V93" s="12"/>
      <c r="W93" s="12"/>
      <c r="X93" s="12"/>
      <c r="Y93" s="12"/>
      <c r="Z93" s="12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516"/>
      <c r="M94" s="516"/>
      <c r="N94" s="14"/>
      <c r="O94" s="14"/>
      <c r="P94" s="14"/>
      <c r="Q94" s="14"/>
      <c r="R94" s="4"/>
      <c r="S94" s="12"/>
      <c r="T94" s="12"/>
      <c r="U94" s="12"/>
      <c r="V94" s="12"/>
      <c r="W94" s="12"/>
      <c r="X94" s="12"/>
      <c r="Y94" s="12"/>
      <c r="Z94" s="12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28"/>
      <c r="M95" s="29"/>
      <c r="N95" s="14"/>
      <c r="O95" s="14"/>
      <c r="P95" s="14"/>
      <c r="Q95" s="14"/>
      <c r="R95" s="4"/>
      <c r="S95" s="12"/>
      <c r="T95" s="12"/>
      <c r="U95" s="12"/>
      <c r="V95" s="12"/>
      <c r="W95" s="12"/>
      <c r="X95" s="12"/>
      <c r="Y95" s="12"/>
      <c r="Z95" s="12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28"/>
      <c r="M96" s="29"/>
      <c r="N96" s="14"/>
      <c r="O96" s="14"/>
      <c r="P96" s="14"/>
      <c r="Q96" s="14"/>
      <c r="R96" s="4"/>
      <c r="S96" s="12"/>
      <c r="T96" s="12"/>
      <c r="U96" s="12"/>
      <c r="V96" s="12"/>
      <c r="W96" s="12"/>
      <c r="X96" s="12"/>
      <c r="Y96" s="12"/>
      <c r="Z96" s="12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28"/>
      <c r="M97" s="29"/>
      <c r="N97" s="14"/>
      <c r="O97" s="14"/>
      <c r="P97" s="14"/>
      <c r="Q97" s="14"/>
      <c r="R97" s="4"/>
      <c r="S97" s="12"/>
      <c r="T97" s="12"/>
      <c r="U97" s="12"/>
      <c r="V97" s="12"/>
      <c r="W97" s="12"/>
      <c r="X97" s="12"/>
      <c r="Y97" s="12"/>
      <c r="Z97" s="12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28"/>
      <c r="M98" s="29"/>
      <c r="N98" s="14"/>
      <c r="O98" s="14"/>
      <c r="P98" s="14"/>
      <c r="Q98" s="14"/>
      <c r="R98" s="4"/>
      <c r="S98" s="12"/>
      <c r="T98" s="12"/>
      <c r="U98" s="12"/>
      <c r="V98" s="12"/>
      <c r="W98" s="12"/>
      <c r="X98" s="12"/>
      <c r="Y98" s="12"/>
      <c r="Z98" s="12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28"/>
      <c r="M99" s="29"/>
      <c r="N99" s="14"/>
      <c r="O99" s="14"/>
      <c r="P99" s="14"/>
      <c r="Q99" s="14"/>
      <c r="R99" s="4"/>
      <c r="S99" s="12"/>
      <c r="T99" s="12"/>
      <c r="U99" s="12"/>
      <c r="V99" s="12"/>
      <c r="W99" s="12"/>
      <c r="X99" s="12"/>
      <c r="Y99" s="12"/>
      <c r="Z99" s="12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28"/>
      <c r="M100" s="14"/>
      <c r="N100" s="14"/>
      <c r="O100" s="14"/>
      <c r="P100" s="14"/>
      <c r="Q100" s="14"/>
      <c r="R100" s="4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4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4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4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4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4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4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25"/>
      <c r="N107" s="14"/>
      <c r="O107" s="14"/>
      <c r="P107" s="14"/>
      <c r="Q107" s="14"/>
      <c r="R107" s="4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26"/>
      <c r="N108" s="14"/>
      <c r="O108" s="14"/>
      <c r="P108" s="14"/>
      <c r="Q108" s="14"/>
      <c r="R108" s="4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4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4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4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4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4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4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4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4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4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4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4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4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4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4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4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4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4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2"/>
      <c r="B126" s="4"/>
      <c r="C126" s="12"/>
      <c r="D126" s="4"/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2"/>
      <c r="B127" s="4"/>
      <c r="C127" s="12"/>
      <c r="D127" s="4"/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2"/>
      <c r="B128" s="4"/>
      <c r="C128" s="12"/>
      <c r="D128" s="4"/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2"/>
      <c r="B129" s="4"/>
      <c r="C129" s="12"/>
      <c r="D129" s="4"/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2"/>
      <c r="B130" s="4"/>
      <c r="C130" s="12"/>
      <c r="D130" s="4"/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2"/>
      <c r="B131" s="4"/>
      <c r="C131" s="12"/>
      <c r="D131" s="4"/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2"/>
      <c r="B132" s="4"/>
      <c r="C132" s="12"/>
      <c r="D132" s="4"/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2"/>
      <c r="B133" s="4"/>
      <c r="C133" s="12"/>
      <c r="D133" s="4"/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2"/>
      <c r="B134" s="4"/>
      <c r="C134" s="12"/>
      <c r="D134" s="4"/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2"/>
      <c r="B135" s="4"/>
      <c r="C135" s="12"/>
      <c r="D135" s="4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2"/>
      <c r="B136" s="4"/>
      <c r="C136" s="12"/>
      <c r="D136" s="4"/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2"/>
      <c r="B137" s="4"/>
      <c r="C137" s="12"/>
      <c r="D137" s="4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2"/>
      <c r="B138" s="4"/>
      <c r="C138" s="12"/>
      <c r="D138" s="4"/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2"/>
      <c r="B139" s="4"/>
      <c r="C139" s="12"/>
      <c r="D139" s="4"/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</row>
    <row r="182" spans="1:26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</row>
    <row r="183" spans="1:26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</row>
    <row r="184" spans="1:26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</row>
    <row r="185" spans="1:26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</row>
    <row r="186" spans="1:2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</row>
    <row r="187" spans="1:26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</row>
    <row r="188" spans="1:26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</row>
    <row r="189" spans="1:26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</row>
    <row r="190" spans="1:26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</row>
    <row r="191" spans="1:26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</row>
    <row r="192" spans="1:26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</row>
    <row r="193" spans="1:18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</row>
    <row r="194" spans="1:18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</row>
    <row r="195" spans="1:18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</row>
    <row r="196" spans="1:18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</row>
    <row r="197" spans="1:18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</row>
    <row r="198" spans="1:1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</row>
    <row r="199" spans="1:18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8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8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8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8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8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8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8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8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405" spans="19:26">
      <c r="S405" s="12"/>
      <c r="T405" s="12"/>
      <c r="U405" s="12"/>
      <c r="V405" s="12"/>
      <c r="W405" s="12"/>
      <c r="X405" s="12"/>
      <c r="Y405" s="12"/>
      <c r="Z405" s="12"/>
    </row>
    <row r="406" spans="19:26">
      <c r="S406" s="12"/>
      <c r="T406" s="12"/>
      <c r="U406" s="12"/>
      <c r="V406" s="12"/>
      <c r="W406" s="12"/>
      <c r="X406" s="12"/>
      <c r="Y406" s="12"/>
      <c r="Z406" s="12"/>
    </row>
    <row r="407" spans="19:26">
      <c r="S407" s="12"/>
      <c r="T407" s="12"/>
      <c r="U407" s="12"/>
      <c r="V407" s="12"/>
      <c r="W407" s="12"/>
      <c r="X407" s="12"/>
      <c r="Y407" s="12"/>
      <c r="Z407" s="12"/>
    </row>
    <row r="408" spans="19:26">
      <c r="S408" s="12"/>
      <c r="T408" s="12"/>
      <c r="U408" s="12"/>
      <c r="V408" s="12"/>
      <c r="W408" s="12"/>
      <c r="X408" s="12"/>
      <c r="Y408" s="12"/>
      <c r="Z408" s="12"/>
    </row>
    <row r="409" spans="19:26">
      <c r="S409" s="12"/>
      <c r="T409" s="12"/>
      <c r="U409" s="12"/>
      <c r="V409" s="12"/>
      <c r="W409" s="12"/>
      <c r="X409" s="12"/>
      <c r="Y409" s="12"/>
      <c r="Z409" s="12"/>
    </row>
    <row r="410" spans="19:26">
      <c r="S410" s="12"/>
      <c r="T410" s="12"/>
      <c r="U410" s="12"/>
      <c r="V410" s="12"/>
      <c r="W410" s="12"/>
      <c r="X410" s="12"/>
      <c r="Y410" s="12"/>
      <c r="Z410" s="12"/>
    </row>
    <row r="411" spans="19:26">
      <c r="S411" s="12"/>
      <c r="T411" s="12"/>
      <c r="U411" s="12"/>
      <c r="V411" s="12"/>
      <c r="W411" s="12"/>
      <c r="X411" s="12"/>
      <c r="Y411" s="12"/>
      <c r="Z411" s="12"/>
    </row>
    <row r="412" spans="19:26">
      <c r="S412" s="12"/>
      <c r="T412" s="12"/>
      <c r="U412" s="12"/>
      <c r="V412" s="12"/>
      <c r="W412" s="12"/>
      <c r="X412" s="12"/>
      <c r="Y412" s="12"/>
      <c r="Z412" s="12"/>
    </row>
    <row r="413" spans="19:26">
      <c r="S413" s="12"/>
      <c r="T413" s="12"/>
      <c r="U413" s="12"/>
      <c r="V413" s="12"/>
      <c r="W413" s="12"/>
      <c r="X413" s="12"/>
      <c r="Y413" s="12"/>
      <c r="Z413" s="12"/>
    </row>
    <row r="414" spans="19:26">
      <c r="S414" s="12"/>
      <c r="T414" s="12"/>
      <c r="U414" s="12"/>
      <c r="V414" s="12"/>
      <c r="W414" s="12"/>
      <c r="X414" s="12"/>
      <c r="Y414" s="12"/>
      <c r="Z414" s="12"/>
    </row>
    <row r="415" spans="19:26">
      <c r="S415" s="12"/>
      <c r="T415" s="12"/>
      <c r="U415" s="12"/>
      <c r="V415" s="12"/>
      <c r="W415" s="12"/>
      <c r="X415" s="12"/>
      <c r="Y415" s="12"/>
      <c r="Z415" s="12"/>
    </row>
    <row r="416" spans="19:26">
      <c r="S416" s="12"/>
      <c r="T416" s="12"/>
      <c r="U416" s="12"/>
      <c r="V416" s="12"/>
      <c r="W416" s="12"/>
      <c r="X416" s="12"/>
      <c r="Y416" s="12"/>
      <c r="Z416" s="12"/>
    </row>
    <row r="417" spans="1:26">
      <c r="S417" s="12"/>
      <c r="T417" s="12"/>
      <c r="U417" s="12"/>
      <c r="V417" s="12"/>
      <c r="W417" s="12"/>
      <c r="X417" s="12"/>
      <c r="Y417" s="12"/>
      <c r="Z417" s="12"/>
    </row>
    <row r="418" spans="1:26">
      <c r="S418" s="12"/>
      <c r="T418" s="12"/>
      <c r="U418" s="12"/>
      <c r="V418" s="12"/>
      <c r="W418" s="12"/>
      <c r="X418" s="12"/>
      <c r="Y418" s="12"/>
      <c r="Z418" s="12"/>
    </row>
    <row r="419" spans="1:26">
      <c r="S419" s="12"/>
      <c r="T419" s="12"/>
      <c r="U419" s="12"/>
      <c r="V419" s="12"/>
      <c r="W419" s="12"/>
      <c r="X419" s="12"/>
      <c r="Y419" s="12"/>
      <c r="Z419" s="12"/>
    </row>
    <row r="420" spans="1:26">
      <c r="S420" s="12"/>
      <c r="T420" s="12"/>
      <c r="U420" s="12"/>
      <c r="V420" s="12"/>
      <c r="W420" s="12"/>
      <c r="X420" s="12"/>
      <c r="Y420" s="12"/>
      <c r="Z420" s="12"/>
    </row>
    <row r="421" spans="1:26">
      <c r="S421" s="12"/>
      <c r="T421" s="12"/>
      <c r="U421" s="12"/>
      <c r="V421" s="12"/>
      <c r="W421" s="12"/>
      <c r="X421" s="12"/>
      <c r="Y421" s="12"/>
      <c r="Z421" s="12"/>
    </row>
    <row r="422" spans="1:26">
      <c r="S422" s="12"/>
      <c r="T422" s="12"/>
      <c r="U422" s="12"/>
      <c r="V422" s="12"/>
      <c r="W422" s="12"/>
      <c r="X422" s="12"/>
      <c r="Y422" s="12"/>
      <c r="Z422" s="12"/>
    </row>
    <row r="423" spans="1:26">
      <c r="R423" s="13"/>
      <c r="S423" s="12"/>
      <c r="T423" s="12"/>
      <c r="U423" s="12"/>
      <c r="V423" s="12"/>
      <c r="W423" s="12"/>
      <c r="X423" s="12"/>
      <c r="Y423" s="12"/>
      <c r="Z423" s="12"/>
    </row>
    <row r="424" spans="1:26">
      <c r="R424" s="13"/>
      <c r="S424" s="12"/>
      <c r="T424" s="12"/>
      <c r="U424" s="12"/>
      <c r="V424" s="12"/>
      <c r="W424" s="12"/>
      <c r="X424" s="12"/>
      <c r="Y424" s="12"/>
      <c r="Z424" s="12"/>
    </row>
    <row r="425" spans="1:26">
      <c r="R425" s="13"/>
      <c r="S425" s="12"/>
      <c r="T425" s="12"/>
      <c r="U425" s="12"/>
      <c r="V425" s="12"/>
      <c r="W425" s="12"/>
      <c r="X425" s="12"/>
      <c r="Y425" s="12"/>
      <c r="Z425" s="12"/>
    </row>
    <row r="426" spans="1:26">
      <c r="R426" s="13"/>
      <c r="S426" s="12"/>
      <c r="T426" s="12"/>
      <c r="U426" s="12"/>
      <c r="V426" s="12"/>
      <c r="W426" s="12"/>
      <c r="X426" s="12"/>
      <c r="Y426" s="12"/>
      <c r="Z426" s="12"/>
    </row>
    <row r="427" spans="1:26">
      <c r="R427" s="13"/>
      <c r="S427" s="12"/>
      <c r="T427" s="12"/>
      <c r="U427" s="12"/>
      <c r="V427" s="12"/>
      <c r="W427" s="12"/>
      <c r="X427" s="12"/>
      <c r="Y427" s="12"/>
      <c r="Z427" s="12"/>
    </row>
    <row r="428" spans="1:26">
      <c r="R428" s="13"/>
      <c r="S428" s="12"/>
      <c r="T428" s="12"/>
      <c r="U428" s="12"/>
      <c r="V428" s="12"/>
      <c r="W428" s="12"/>
      <c r="X428" s="12"/>
      <c r="Y428" s="12"/>
      <c r="Z428" s="12"/>
    </row>
    <row r="429" spans="1:26">
      <c r="R429" s="13"/>
      <c r="S429" s="12"/>
      <c r="T429" s="12"/>
      <c r="U429" s="12"/>
      <c r="V429" s="12"/>
      <c r="W429" s="12"/>
      <c r="X429" s="12"/>
      <c r="Y429" s="12"/>
      <c r="Z429" s="12"/>
    </row>
    <row r="430" spans="1:26">
      <c r="R430" s="13"/>
      <c r="S430" s="12"/>
      <c r="T430" s="12"/>
      <c r="U430" s="12"/>
      <c r="V430" s="12"/>
      <c r="W430" s="12"/>
      <c r="X430" s="12"/>
      <c r="Y430" s="12"/>
      <c r="Z430" s="12"/>
    </row>
    <row r="431" spans="1:26">
      <c r="R431" s="13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37"/>
      <c r="B432" s="13"/>
      <c r="D432" s="13"/>
      <c r="E432" s="38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37"/>
      <c r="B433" s="13"/>
      <c r="D433" s="13"/>
      <c r="E433" s="38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37"/>
      <c r="B434" s="13"/>
      <c r="D434" s="13"/>
      <c r="E434" s="38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37"/>
      <c r="B435" s="13"/>
      <c r="D435" s="13"/>
      <c r="E435" s="38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37"/>
      <c r="B436" s="13"/>
      <c r="D436" s="13"/>
      <c r="E436" s="38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37"/>
      <c r="B437" s="13"/>
      <c r="D437" s="13"/>
      <c r="E437" s="38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37"/>
      <c r="B438" s="13"/>
      <c r="D438" s="13"/>
      <c r="E438" s="38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37"/>
      <c r="B439" s="13"/>
      <c r="D439" s="13"/>
      <c r="E439" s="38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37"/>
      <c r="B440" s="13"/>
      <c r="D440" s="13"/>
      <c r="E440" s="38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37"/>
      <c r="B441" s="13"/>
      <c r="D441" s="13"/>
      <c r="E441" s="38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37"/>
      <c r="B442" s="13"/>
      <c r="D442" s="13"/>
      <c r="E442" s="38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37"/>
      <c r="B443" s="13"/>
      <c r="D443" s="13"/>
      <c r="E443" s="38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37"/>
      <c r="B444" s="13"/>
      <c r="D444" s="13"/>
      <c r="E444" s="38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37"/>
      <c r="B445" s="13"/>
      <c r="D445" s="13"/>
      <c r="E445" s="38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37"/>
      <c r="B446" s="13"/>
      <c r="D446" s="13"/>
      <c r="E446" s="38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37"/>
      <c r="B447" s="13"/>
      <c r="D447" s="13"/>
      <c r="E447" s="38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37"/>
      <c r="B448" s="13"/>
      <c r="D448" s="13"/>
      <c r="E448" s="38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37"/>
      <c r="B449" s="13"/>
      <c r="D449" s="13"/>
      <c r="E449" s="38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37"/>
      <c r="B450" s="13"/>
      <c r="D450" s="13"/>
      <c r="E450" s="38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37"/>
      <c r="B451" s="13"/>
      <c r="D451" s="13"/>
      <c r="E451" s="38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37"/>
      <c r="B452" s="13"/>
      <c r="D452" s="13"/>
      <c r="E452" s="38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37"/>
      <c r="B453" s="13"/>
      <c r="D453" s="13"/>
      <c r="E453" s="38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37"/>
      <c r="B454" s="13"/>
      <c r="D454" s="13"/>
      <c r="E454" s="38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37"/>
      <c r="B455" s="13"/>
      <c r="D455" s="13"/>
      <c r="E455" s="38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37"/>
      <c r="B456" s="13"/>
      <c r="D456" s="13"/>
      <c r="E456" s="38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37"/>
      <c r="B457" s="13"/>
      <c r="D457" s="13"/>
      <c r="E457" s="38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37"/>
      <c r="B458" s="13"/>
      <c r="D458" s="13"/>
      <c r="E458" s="38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37"/>
      <c r="B459" s="13"/>
      <c r="D459" s="13"/>
      <c r="E459" s="38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37"/>
      <c r="B460" s="13"/>
      <c r="D460" s="13"/>
      <c r="E460" s="38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37"/>
      <c r="B461" s="13"/>
      <c r="D461" s="13"/>
      <c r="E461" s="38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37"/>
      <c r="B462" s="13"/>
      <c r="D462" s="13"/>
      <c r="E462" s="38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37"/>
      <c r="B463" s="13"/>
      <c r="D463" s="13"/>
      <c r="E463" s="38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37"/>
      <c r="B464" s="13"/>
      <c r="D464" s="13"/>
      <c r="E464" s="38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37"/>
      <c r="B465" s="13"/>
      <c r="D465" s="13"/>
      <c r="E465" s="38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37"/>
      <c r="B466" s="13"/>
      <c r="D466" s="13"/>
      <c r="E466" s="38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37"/>
      <c r="B467" s="13"/>
      <c r="D467" s="13"/>
      <c r="E467" s="38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37"/>
      <c r="B468" s="13"/>
      <c r="D468" s="13"/>
      <c r="E468" s="38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37"/>
      <c r="B469" s="13"/>
      <c r="D469" s="13"/>
      <c r="E469" s="38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37"/>
      <c r="B470" s="13"/>
      <c r="D470" s="13"/>
      <c r="E470" s="38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37"/>
      <c r="B471" s="13"/>
      <c r="D471" s="13"/>
      <c r="E471" s="38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37"/>
      <c r="B472" s="13"/>
      <c r="D472" s="13"/>
      <c r="E472" s="38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37"/>
      <c r="B473" s="13"/>
      <c r="D473" s="13"/>
      <c r="E473" s="38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37"/>
      <c r="B474" s="13"/>
      <c r="D474" s="13"/>
      <c r="E474" s="38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37"/>
      <c r="B475" s="13"/>
      <c r="D475" s="13"/>
      <c r="E475" s="38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37"/>
      <c r="B476" s="13"/>
      <c r="D476" s="13"/>
      <c r="E476" s="38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37"/>
      <c r="B477" s="13"/>
      <c r="D477" s="13"/>
      <c r="E477" s="38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37"/>
      <c r="B478" s="13"/>
      <c r="D478" s="13"/>
      <c r="E478" s="38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37"/>
      <c r="B479" s="13"/>
      <c r="D479" s="13"/>
      <c r="E479" s="38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37"/>
      <c r="B480" s="13"/>
      <c r="D480" s="13"/>
      <c r="E480" s="38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37"/>
      <c r="B481" s="13"/>
      <c r="D481" s="13"/>
      <c r="E481" s="38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37"/>
      <c r="B482" s="13"/>
      <c r="D482" s="13"/>
      <c r="E482" s="38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37"/>
      <c r="B483" s="13"/>
      <c r="D483" s="13"/>
      <c r="E483" s="38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37"/>
      <c r="B484" s="13"/>
      <c r="D484" s="13"/>
      <c r="E484" s="38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37"/>
      <c r="B485" s="13"/>
      <c r="D485" s="13"/>
      <c r="E485" s="38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37"/>
      <c r="B486" s="13"/>
      <c r="D486" s="13"/>
      <c r="E486" s="38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37"/>
      <c r="B487" s="13"/>
      <c r="D487" s="13"/>
      <c r="E487" s="38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37"/>
      <c r="B488" s="13"/>
      <c r="D488" s="13"/>
      <c r="E488" s="38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37"/>
      <c r="B489" s="13"/>
      <c r="D489" s="13"/>
      <c r="E489" s="38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37"/>
      <c r="B490" s="13"/>
      <c r="D490" s="13"/>
      <c r="E490" s="38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37"/>
      <c r="B491" s="13"/>
      <c r="D491" s="13"/>
      <c r="E491" s="38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37"/>
      <c r="B492" s="13"/>
      <c r="D492" s="13"/>
      <c r="E492" s="38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37"/>
      <c r="B493" s="13"/>
      <c r="D493" s="13"/>
      <c r="E493" s="38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37"/>
      <c r="B494" s="13"/>
      <c r="D494" s="13"/>
      <c r="E494" s="38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37"/>
      <c r="B495" s="13"/>
      <c r="D495" s="13"/>
      <c r="E495" s="38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37"/>
      <c r="B496" s="13"/>
      <c r="D496" s="13"/>
      <c r="E496" s="38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37"/>
      <c r="B497" s="13"/>
      <c r="D497" s="13"/>
      <c r="E497" s="38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37"/>
      <c r="B498" s="13"/>
      <c r="D498" s="13"/>
      <c r="E498" s="38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37"/>
      <c r="B499" s="13"/>
      <c r="D499" s="13"/>
      <c r="E499" s="38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37"/>
      <c r="B500" s="13"/>
      <c r="D500" s="13"/>
      <c r="E500" s="38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37"/>
      <c r="B501" s="13"/>
      <c r="D501" s="13"/>
      <c r="E501" s="38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37"/>
      <c r="B502" s="13"/>
      <c r="D502" s="13"/>
      <c r="E502" s="38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37"/>
      <c r="B503" s="13"/>
      <c r="D503" s="13"/>
      <c r="E503" s="38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37"/>
      <c r="B504" s="13"/>
      <c r="D504" s="13"/>
      <c r="E504" s="38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37"/>
      <c r="B505" s="13"/>
      <c r="D505" s="13"/>
      <c r="E505" s="38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37"/>
      <c r="B506" s="13"/>
      <c r="D506" s="13"/>
      <c r="E506" s="38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37"/>
      <c r="B507" s="13"/>
      <c r="D507" s="13"/>
      <c r="E507" s="38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37"/>
      <c r="B508" s="13"/>
      <c r="D508" s="13"/>
      <c r="E508" s="38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37"/>
      <c r="B509" s="13"/>
      <c r="D509" s="13"/>
      <c r="E509" s="38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37"/>
      <c r="B510" s="13"/>
      <c r="D510" s="13"/>
      <c r="E510" s="38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37"/>
      <c r="B511" s="13"/>
      <c r="D511" s="13"/>
      <c r="E511" s="38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37"/>
      <c r="B512" s="13"/>
      <c r="D512" s="13"/>
      <c r="E512" s="38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37"/>
      <c r="B513" s="13"/>
      <c r="D513" s="13"/>
      <c r="E513" s="38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37"/>
      <c r="B514" s="13"/>
      <c r="D514" s="13"/>
      <c r="E514" s="38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37"/>
      <c r="B515" s="13"/>
      <c r="D515" s="13"/>
      <c r="E515" s="38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37"/>
      <c r="B516" s="13"/>
      <c r="D516" s="13"/>
      <c r="E516" s="38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37"/>
      <c r="B517" s="13"/>
      <c r="D517" s="13"/>
      <c r="E517" s="38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37"/>
      <c r="B518" s="13"/>
      <c r="D518" s="13"/>
      <c r="E518" s="38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37"/>
      <c r="B519" s="13"/>
      <c r="D519" s="13"/>
      <c r="E519" s="38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37"/>
      <c r="B520" s="13"/>
      <c r="D520" s="13"/>
      <c r="E520" s="38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37"/>
      <c r="B521" s="13"/>
      <c r="D521" s="13"/>
      <c r="E521" s="38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37"/>
      <c r="B522" s="13"/>
      <c r="D522" s="13"/>
      <c r="E522" s="38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37"/>
      <c r="B523" s="13"/>
      <c r="D523" s="13"/>
      <c r="E523" s="38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37"/>
      <c r="B524" s="13"/>
      <c r="D524" s="13"/>
      <c r="E524" s="38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37"/>
      <c r="B525" s="13"/>
      <c r="D525" s="13"/>
      <c r="E525" s="38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37"/>
      <c r="B526" s="13"/>
      <c r="D526" s="13"/>
      <c r="E526" s="38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37"/>
      <c r="B527" s="13"/>
      <c r="D527" s="13"/>
      <c r="E527" s="38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37"/>
      <c r="B528" s="13"/>
      <c r="D528" s="13"/>
      <c r="E528" s="38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37"/>
      <c r="B529" s="13"/>
      <c r="D529" s="13"/>
      <c r="E529" s="38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37"/>
      <c r="B530" s="13"/>
      <c r="D530" s="13"/>
      <c r="E530" s="38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37"/>
      <c r="B531" s="13"/>
      <c r="D531" s="13"/>
      <c r="E531" s="38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37"/>
      <c r="B532" s="13"/>
      <c r="D532" s="13"/>
      <c r="E532" s="38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37"/>
      <c r="B533" s="13"/>
      <c r="D533" s="13"/>
      <c r="E533" s="38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37"/>
      <c r="B534" s="13"/>
      <c r="D534" s="13"/>
      <c r="E534" s="38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37"/>
      <c r="B535" s="13"/>
      <c r="D535" s="13"/>
      <c r="E535" s="38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37"/>
      <c r="B536" s="13"/>
      <c r="D536" s="13"/>
      <c r="E536" s="38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37"/>
      <c r="B537" s="13"/>
      <c r="D537" s="13"/>
      <c r="E537" s="38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37"/>
      <c r="B538" s="13"/>
      <c r="D538" s="13"/>
      <c r="E538" s="38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37"/>
      <c r="B539" s="13"/>
      <c r="D539" s="13"/>
      <c r="E539" s="38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37"/>
      <c r="B540" s="13"/>
      <c r="D540" s="13"/>
      <c r="E540" s="38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37"/>
      <c r="B541" s="13"/>
      <c r="D541" s="13"/>
      <c r="E541" s="38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37"/>
      <c r="B542" s="13"/>
      <c r="D542" s="13"/>
      <c r="E542" s="38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37"/>
      <c r="B543" s="13"/>
      <c r="D543" s="13"/>
      <c r="E543" s="38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37"/>
      <c r="B544" s="13"/>
      <c r="D544" s="13"/>
      <c r="E544" s="38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37"/>
      <c r="B545" s="13"/>
      <c r="D545" s="13"/>
      <c r="E545" s="38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37"/>
      <c r="B546" s="13"/>
      <c r="D546" s="13"/>
      <c r="E546" s="38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37"/>
      <c r="B547" s="13"/>
      <c r="D547" s="13"/>
      <c r="E547" s="38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37"/>
      <c r="B548" s="13"/>
      <c r="D548" s="13"/>
      <c r="E548" s="38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37"/>
      <c r="B549" s="13"/>
      <c r="D549" s="13"/>
      <c r="E549" s="38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37"/>
      <c r="B550" s="13"/>
      <c r="D550" s="13"/>
      <c r="E550" s="38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37"/>
      <c r="B551" s="13"/>
      <c r="D551" s="13"/>
      <c r="E551" s="38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37"/>
      <c r="B552" s="13"/>
      <c r="D552" s="13"/>
      <c r="E552" s="38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37"/>
      <c r="B553" s="13"/>
      <c r="D553" s="13"/>
      <c r="E553" s="38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37"/>
      <c r="B554" s="13"/>
      <c r="D554" s="13"/>
      <c r="E554" s="38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37"/>
      <c r="B555" s="13"/>
      <c r="D555" s="13"/>
      <c r="E555" s="38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37"/>
      <c r="B556" s="13"/>
      <c r="D556" s="13"/>
      <c r="E556" s="38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37"/>
      <c r="B557" s="13"/>
      <c r="D557" s="13"/>
      <c r="E557" s="38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37"/>
      <c r="B558" s="13"/>
      <c r="D558" s="13"/>
      <c r="E558" s="38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37"/>
      <c r="B559" s="13"/>
      <c r="D559" s="13"/>
      <c r="E559" s="38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37"/>
      <c r="B560" s="13"/>
      <c r="D560" s="13"/>
      <c r="E560" s="38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37"/>
      <c r="B561" s="13"/>
      <c r="D561" s="13"/>
      <c r="E561" s="38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37"/>
      <c r="B562" s="13"/>
      <c r="D562" s="13"/>
      <c r="E562" s="38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37"/>
      <c r="B563" s="13"/>
      <c r="D563" s="13"/>
      <c r="E563" s="38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37"/>
      <c r="B564" s="13"/>
      <c r="D564" s="13"/>
      <c r="E564" s="38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37"/>
      <c r="B565" s="13"/>
      <c r="D565" s="13"/>
      <c r="E565" s="38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37"/>
      <c r="B566" s="13"/>
      <c r="D566" s="13"/>
      <c r="E566" s="38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37"/>
      <c r="B567" s="13"/>
      <c r="D567" s="13"/>
      <c r="E567" s="38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37"/>
      <c r="B568" s="13"/>
      <c r="D568" s="13"/>
      <c r="E568" s="38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37"/>
      <c r="B569" s="13"/>
      <c r="D569" s="13"/>
      <c r="E569" s="38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37"/>
      <c r="B570" s="13"/>
      <c r="D570" s="13"/>
      <c r="E570" s="38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37"/>
      <c r="B571" s="13"/>
      <c r="D571" s="13"/>
      <c r="E571" s="38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37"/>
      <c r="B572" s="13"/>
      <c r="D572" s="13"/>
      <c r="E572" s="38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37"/>
      <c r="B573" s="13"/>
      <c r="D573" s="13"/>
      <c r="E573" s="38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37"/>
      <c r="B574" s="13"/>
      <c r="D574" s="13"/>
      <c r="E574" s="38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37"/>
      <c r="B575" s="13"/>
      <c r="D575" s="13"/>
      <c r="E575" s="38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37"/>
      <c r="B576" s="13"/>
      <c r="D576" s="13"/>
      <c r="E576" s="38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37"/>
      <c r="B577" s="13"/>
      <c r="D577" s="13"/>
      <c r="E577" s="38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37"/>
      <c r="B578" s="13"/>
      <c r="D578" s="13"/>
      <c r="E578" s="38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37"/>
      <c r="B579" s="13"/>
      <c r="D579" s="13"/>
      <c r="E579" s="38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37"/>
      <c r="B580" s="13"/>
      <c r="D580" s="13"/>
      <c r="E580" s="38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37"/>
      <c r="B581" s="13"/>
      <c r="D581" s="13"/>
      <c r="E581" s="38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37"/>
      <c r="B582" s="13"/>
      <c r="D582" s="13"/>
      <c r="E582" s="38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37"/>
      <c r="B583" s="13"/>
      <c r="D583" s="13"/>
      <c r="E583" s="38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37"/>
      <c r="B584" s="13"/>
      <c r="D584" s="13"/>
      <c r="E584" s="38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37"/>
      <c r="B585" s="13"/>
      <c r="D585" s="13"/>
      <c r="E585" s="38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37"/>
      <c r="B586" s="13"/>
      <c r="D586" s="13"/>
      <c r="E586" s="38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37"/>
      <c r="B587" s="13"/>
      <c r="D587" s="13"/>
      <c r="E587" s="38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37"/>
      <c r="B588" s="13"/>
      <c r="D588" s="13"/>
      <c r="E588" s="38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37"/>
      <c r="B589" s="13"/>
      <c r="D589" s="13"/>
      <c r="E589" s="38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37"/>
      <c r="B590" s="13"/>
      <c r="D590" s="13"/>
      <c r="E590" s="38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37"/>
      <c r="B591" s="13"/>
      <c r="D591" s="13"/>
      <c r="E591" s="38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37"/>
      <c r="B592" s="13"/>
      <c r="D592" s="13"/>
      <c r="E592" s="38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37"/>
      <c r="B593" s="13"/>
      <c r="D593" s="13"/>
      <c r="E593" s="38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37"/>
      <c r="B594" s="13"/>
      <c r="D594" s="13"/>
      <c r="E594" s="38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37"/>
      <c r="B595" s="13"/>
      <c r="D595" s="13"/>
      <c r="E595" s="38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37"/>
      <c r="B596" s="13"/>
      <c r="D596" s="13"/>
      <c r="E596" s="38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37"/>
      <c r="B597" s="13"/>
      <c r="D597" s="13"/>
      <c r="E597" s="38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37"/>
      <c r="B598" s="13"/>
      <c r="D598" s="13"/>
      <c r="E598" s="38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37"/>
      <c r="B599" s="13"/>
      <c r="D599" s="13"/>
      <c r="E599" s="38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37"/>
      <c r="B600" s="13"/>
      <c r="D600" s="13"/>
      <c r="E600" s="38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37"/>
      <c r="B601" s="13"/>
      <c r="D601" s="13"/>
      <c r="E601" s="38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37"/>
      <c r="B602" s="13"/>
      <c r="D602" s="13"/>
      <c r="E602" s="38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37"/>
      <c r="B603" s="13"/>
      <c r="D603" s="13"/>
      <c r="E603" s="38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37"/>
      <c r="B604" s="13"/>
      <c r="D604" s="13"/>
      <c r="E604" s="38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37"/>
      <c r="B605" s="13"/>
      <c r="D605" s="13"/>
      <c r="E605" s="38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37"/>
      <c r="B606" s="13"/>
      <c r="D606" s="13"/>
      <c r="E606" s="38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37"/>
      <c r="B607" s="13"/>
      <c r="D607" s="13"/>
      <c r="E607" s="38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37"/>
      <c r="B608" s="13"/>
      <c r="D608" s="13"/>
      <c r="E608" s="38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37"/>
      <c r="B609" s="13"/>
      <c r="D609" s="13"/>
      <c r="E609" s="38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37"/>
      <c r="B610" s="13"/>
      <c r="D610" s="13"/>
      <c r="E610" s="38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37"/>
      <c r="B611" s="13"/>
      <c r="D611" s="13"/>
      <c r="E611" s="38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37"/>
      <c r="B612" s="13"/>
      <c r="D612" s="13"/>
      <c r="E612" s="38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37"/>
      <c r="B613" s="13"/>
      <c r="D613" s="13"/>
      <c r="E613" s="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37"/>
      <c r="B614" s="13"/>
      <c r="D614" s="13"/>
      <c r="E614" s="38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37"/>
      <c r="B615" s="13"/>
      <c r="D615" s="13"/>
      <c r="E615" s="38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37"/>
      <c r="B616" s="13"/>
      <c r="D616" s="13"/>
      <c r="E616" s="38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37"/>
      <c r="B617" s="13"/>
      <c r="D617" s="13"/>
      <c r="E617" s="38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37"/>
      <c r="B618" s="13"/>
      <c r="D618" s="13"/>
      <c r="E618" s="38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37"/>
      <c r="B619" s="13"/>
      <c r="D619" s="13"/>
      <c r="E619" s="38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37"/>
      <c r="B620" s="13"/>
      <c r="D620" s="13"/>
      <c r="E620" s="38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37"/>
      <c r="B621" s="13"/>
      <c r="D621" s="13"/>
      <c r="E621" s="38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37"/>
      <c r="B622" s="13"/>
      <c r="D622" s="13"/>
      <c r="E622" s="38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37"/>
      <c r="B623" s="13"/>
      <c r="D623" s="13"/>
      <c r="E623" s="38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37"/>
      <c r="B624" s="13"/>
      <c r="D624" s="13"/>
      <c r="E624" s="38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37"/>
      <c r="B625" s="13"/>
      <c r="D625" s="13"/>
      <c r="E625" s="38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37"/>
      <c r="B626" s="13"/>
      <c r="D626" s="13"/>
      <c r="E626" s="38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37"/>
      <c r="B627" s="13"/>
      <c r="D627" s="13"/>
      <c r="E627" s="38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37"/>
      <c r="B628" s="13"/>
      <c r="D628" s="13"/>
      <c r="E628" s="38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37"/>
      <c r="B629" s="13"/>
      <c r="D629" s="13"/>
      <c r="E629" s="38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37"/>
      <c r="B630" s="13"/>
      <c r="D630" s="13"/>
      <c r="E630" s="38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37"/>
      <c r="B631" s="13"/>
      <c r="D631" s="13"/>
      <c r="E631" s="38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37"/>
      <c r="B632" s="13"/>
      <c r="D632" s="13"/>
      <c r="E632" s="38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37"/>
      <c r="B633" s="13"/>
      <c r="D633" s="13"/>
      <c r="E633" s="38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37"/>
      <c r="B634" s="13"/>
      <c r="D634" s="13"/>
      <c r="E634" s="38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37"/>
      <c r="B635" s="13"/>
      <c r="D635" s="13"/>
      <c r="E635" s="38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37"/>
      <c r="B636" s="13"/>
      <c r="D636" s="13"/>
      <c r="E636" s="38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37"/>
      <c r="B637" s="13"/>
      <c r="D637" s="13"/>
      <c r="E637" s="38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37"/>
      <c r="B638" s="13"/>
      <c r="D638" s="13"/>
      <c r="E638" s="38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37"/>
      <c r="B639" s="13"/>
      <c r="D639" s="13"/>
      <c r="E639" s="38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37"/>
      <c r="B640" s="13"/>
      <c r="D640" s="13"/>
      <c r="E640" s="38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37"/>
      <c r="B641" s="13"/>
      <c r="D641" s="13"/>
      <c r="E641" s="38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37"/>
      <c r="B642" s="13"/>
      <c r="D642" s="13"/>
      <c r="E642" s="38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37"/>
      <c r="B643" s="13"/>
      <c r="D643" s="13"/>
      <c r="E643" s="38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37"/>
      <c r="B644" s="13"/>
      <c r="D644" s="13"/>
      <c r="E644" s="38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37"/>
      <c r="B645" s="13"/>
      <c r="D645" s="13"/>
      <c r="E645" s="38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37"/>
      <c r="B646" s="13"/>
      <c r="D646" s="13"/>
      <c r="E646" s="38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37"/>
      <c r="B647" s="13"/>
      <c r="D647" s="13"/>
      <c r="E647" s="38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37"/>
      <c r="B648" s="13"/>
      <c r="D648" s="13"/>
      <c r="E648" s="38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37"/>
      <c r="B649" s="13"/>
      <c r="D649" s="13"/>
      <c r="E649" s="38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37"/>
      <c r="B650" s="13"/>
      <c r="D650" s="13"/>
      <c r="E650" s="38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37"/>
      <c r="B651" s="13"/>
      <c r="D651" s="13"/>
      <c r="E651" s="38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37"/>
      <c r="B652" s="13"/>
      <c r="D652" s="13"/>
      <c r="E652" s="38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37"/>
      <c r="B653" s="13"/>
      <c r="D653" s="13"/>
      <c r="E653" s="38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37"/>
      <c r="B654" s="13"/>
      <c r="D654" s="13"/>
      <c r="E654" s="38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37"/>
      <c r="B655" s="13"/>
      <c r="D655" s="13"/>
      <c r="E655" s="38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37"/>
      <c r="B656" s="13"/>
      <c r="D656" s="13"/>
      <c r="E656" s="38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37"/>
      <c r="B657" s="13"/>
      <c r="D657" s="13"/>
      <c r="E657" s="38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37"/>
      <c r="B658" s="13"/>
      <c r="D658" s="13"/>
      <c r="E658" s="38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37"/>
      <c r="B659" s="13"/>
      <c r="D659" s="13"/>
      <c r="E659" s="38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37"/>
      <c r="B660" s="13"/>
      <c r="D660" s="13"/>
      <c r="E660" s="38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37"/>
      <c r="B661" s="13"/>
      <c r="D661" s="13"/>
      <c r="E661" s="38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37"/>
      <c r="B662" s="13"/>
      <c r="D662" s="13"/>
      <c r="E662" s="38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37"/>
      <c r="B663" s="13"/>
      <c r="D663" s="13"/>
      <c r="E663" s="38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37"/>
      <c r="B664" s="13"/>
      <c r="D664" s="13"/>
      <c r="E664" s="38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37"/>
      <c r="B665" s="13"/>
      <c r="D665" s="13"/>
      <c r="E665" s="38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37"/>
      <c r="B666" s="13"/>
      <c r="D666" s="13"/>
      <c r="E666" s="38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37"/>
      <c r="B667" s="13"/>
      <c r="D667" s="13"/>
      <c r="E667" s="38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37"/>
      <c r="B668" s="13"/>
      <c r="D668" s="13"/>
      <c r="E668" s="38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37"/>
      <c r="B669" s="13"/>
      <c r="D669" s="13"/>
      <c r="E669" s="38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37"/>
      <c r="B670" s="13"/>
      <c r="D670" s="13"/>
      <c r="E670" s="38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37"/>
      <c r="B671" s="13"/>
      <c r="D671" s="13"/>
      <c r="E671" s="38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37"/>
      <c r="B672" s="13"/>
      <c r="D672" s="13"/>
      <c r="E672" s="38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37"/>
      <c r="B673" s="13"/>
      <c r="D673" s="13"/>
      <c r="E673" s="38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37"/>
      <c r="B674" s="13"/>
      <c r="D674" s="13"/>
      <c r="E674" s="38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37"/>
      <c r="B675" s="13"/>
      <c r="D675" s="13"/>
      <c r="E675" s="38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37"/>
      <c r="B676" s="13"/>
      <c r="D676" s="13"/>
      <c r="E676" s="38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37"/>
      <c r="B677" s="13"/>
      <c r="D677" s="13"/>
      <c r="E677" s="38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37"/>
      <c r="B678" s="13"/>
      <c r="D678" s="13"/>
      <c r="E678" s="38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37"/>
      <c r="B679" s="13"/>
      <c r="D679" s="13"/>
      <c r="E679" s="38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37"/>
      <c r="B680" s="13"/>
      <c r="D680" s="13"/>
      <c r="E680" s="38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37"/>
      <c r="B681" s="13"/>
      <c r="D681" s="13"/>
      <c r="E681" s="38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37"/>
      <c r="B682" s="13"/>
      <c r="D682" s="13"/>
      <c r="E682" s="38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37"/>
      <c r="B683" s="13"/>
      <c r="D683" s="13"/>
      <c r="E683" s="38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37"/>
      <c r="B684" s="13"/>
      <c r="D684" s="13"/>
      <c r="E684" s="38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37"/>
      <c r="B685" s="13"/>
      <c r="D685" s="13"/>
      <c r="E685" s="38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37"/>
      <c r="B686" s="13"/>
      <c r="D686" s="13"/>
      <c r="E686" s="38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37"/>
      <c r="B687" s="13"/>
      <c r="D687" s="13"/>
      <c r="E687" s="38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37"/>
      <c r="B688" s="13"/>
      <c r="D688" s="13"/>
      <c r="E688" s="38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37"/>
      <c r="B689" s="13"/>
      <c r="D689" s="13"/>
      <c r="E689" s="38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37"/>
      <c r="B690" s="13"/>
      <c r="D690" s="13"/>
      <c r="E690" s="38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37"/>
      <c r="B691" s="13"/>
      <c r="D691" s="13"/>
      <c r="E691" s="38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37"/>
      <c r="B692" s="13"/>
      <c r="D692" s="13"/>
      <c r="E692" s="38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37"/>
      <c r="B693" s="13"/>
      <c r="D693" s="13"/>
      <c r="E693" s="38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37"/>
      <c r="B694" s="13"/>
      <c r="D694" s="13"/>
      <c r="E694" s="38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37"/>
      <c r="B695" s="13"/>
      <c r="D695" s="13"/>
      <c r="E695" s="38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37"/>
      <c r="B696" s="13"/>
      <c r="D696" s="13"/>
      <c r="E696" s="38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37"/>
      <c r="B697" s="13"/>
      <c r="D697" s="13"/>
      <c r="E697" s="38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37"/>
      <c r="B698" s="13"/>
      <c r="D698" s="13"/>
      <c r="E698" s="38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37"/>
      <c r="B699" s="13"/>
      <c r="D699" s="13"/>
      <c r="E699" s="38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37"/>
      <c r="B700" s="13"/>
      <c r="D700" s="13"/>
      <c r="E700" s="38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37"/>
      <c r="B701" s="13"/>
      <c r="D701" s="13"/>
      <c r="E701" s="38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37"/>
      <c r="B702" s="13"/>
      <c r="D702" s="13"/>
      <c r="E702" s="38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37"/>
      <c r="B703" s="13"/>
      <c r="D703" s="13"/>
      <c r="E703" s="38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37"/>
      <c r="B704" s="13"/>
      <c r="D704" s="13"/>
      <c r="E704" s="38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37"/>
      <c r="B705" s="13"/>
      <c r="D705" s="13"/>
      <c r="E705" s="38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37"/>
      <c r="B706" s="13"/>
      <c r="D706" s="13"/>
      <c r="E706" s="38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37"/>
      <c r="B707" s="13"/>
      <c r="D707" s="13"/>
      <c r="E707" s="38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37"/>
      <c r="B708" s="13"/>
      <c r="D708" s="13"/>
      <c r="E708" s="38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37"/>
      <c r="B709" s="13"/>
      <c r="D709" s="13"/>
      <c r="E709" s="38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37"/>
      <c r="B710" s="13"/>
      <c r="D710" s="13"/>
      <c r="E710" s="38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37"/>
      <c r="B711" s="13"/>
      <c r="D711" s="13"/>
      <c r="E711" s="38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37"/>
      <c r="B712" s="13"/>
      <c r="D712" s="13"/>
      <c r="E712" s="38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37"/>
      <c r="B713" s="13"/>
      <c r="D713" s="13"/>
      <c r="E713" s="38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37"/>
      <c r="B714" s="13"/>
      <c r="D714" s="13"/>
      <c r="E714" s="38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37"/>
      <c r="B715" s="13"/>
      <c r="D715" s="13"/>
      <c r="E715" s="38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37"/>
      <c r="B716" s="13"/>
      <c r="D716" s="13"/>
      <c r="E716" s="38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37"/>
      <c r="B717" s="13"/>
      <c r="D717" s="13"/>
      <c r="E717" s="38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37"/>
      <c r="B718" s="13"/>
      <c r="D718" s="13"/>
      <c r="E718" s="38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37"/>
      <c r="B719" s="13"/>
      <c r="D719" s="13"/>
      <c r="E719" s="38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37"/>
      <c r="B720" s="13"/>
      <c r="D720" s="13"/>
      <c r="E720" s="38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37"/>
      <c r="B721" s="13"/>
      <c r="D721" s="13"/>
      <c r="E721" s="38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37"/>
      <c r="B722" s="13"/>
      <c r="D722" s="13"/>
      <c r="E722" s="38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37"/>
      <c r="B723" s="13"/>
      <c r="D723" s="13"/>
      <c r="E723" s="38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37"/>
      <c r="B724" s="13"/>
      <c r="D724" s="13"/>
      <c r="E724" s="38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37"/>
      <c r="B725" s="13"/>
      <c r="D725" s="13"/>
      <c r="E725" s="38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37"/>
      <c r="B726" s="13"/>
      <c r="D726" s="13"/>
      <c r="E726" s="38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37"/>
      <c r="B727" s="13"/>
      <c r="D727" s="13"/>
      <c r="E727" s="38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37"/>
      <c r="B728" s="13"/>
      <c r="D728" s="13"/>
      <c r="E728" s="38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37"/>
      <c r="B729" s="13"/>
      <c r="D729" s="13"/>
      <c r="E729" s="38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37"/>
      <c r="B730" s="13"/>
      <c r="D730" s="13"/>
      <c r="E730" s="38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37"/>
      <c r="B731" s="13"/>
      <c r="D731" s="13"/>
      <c r="E731" s="38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37"/>
      <c r="B732" s="13"/>
      <c r="D732" s="13"/>
      <c r="E732" s="38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37"/>
      <c r="B733" s="13"/>
      <c r="D733" s="13"/>
      <c r="E733" s="38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37"/>
      <c r="B734" s="13"/>
      <c r="D734" s="13"/>
      <c r="E734" s="38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37"/>
      <c r="B735" s="13"/>
      <c r="D735" s="13"/>
      <c r="E735" s="38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37"/>
      <c r="B736" s="13"/>
      <c r="D736" s="13"/>
      <c r="E736" s="38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37"/>
      <c r="B737" s="13"/>
      <c r="D737" s="13"/>
      <c r="E737" s="38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37"/>
      <c r="B738" s="13"/>
      <c r="D738" s="13"/>
      <c r="E738" s="38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37"/>
      <c r="B739" s="13"/>
      <c r="D739" s="13"/>
      <c r="E739" s="38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37"/>
      <c r="B740" s="13"/>
      <c r="D740" s="13"/>
      <c r="E740" s="38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37"/>
      <c r="B741" s="13"/>
      <c r="D741" s="13"/>
      <c r="E741" s="38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37"/>
      <c r="B742" s="13"/>
      <c r="D742" s="13"/>
      <c r="E742" s="38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37"/>
      <c r="B743" s="13"/>
      <c r="D743" s="13"/>
      <c r="E743" s="38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37"/>
      <c r="B744" s="13"/>
      <c r="D744" s="13"/>
      <c r="E744" s="38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37"/>
      <c r="B745" s="13"/>
      <c r="D745" s="13"/>
      <c r="E745" s="38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37"/>
      <c r="B746" s="13"/>
      <c r="D746" s="13"/>
      <c r="E746" s="38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37"/>
      <c r="B747" s="13"/>
      <c r="D747" s="13"/>
      <c r="E747" s="38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37"/>
      <c r="B748" s="13"/>
      <c r="D748" s="13"/>
      <c r="E748" s="38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37"/>
      <c r="B749" s="13"/>
      <c r="D749" s="13"/>
      <c r="E749" s="38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37"/>
      <c r="B750" s="13"/>
      <c r="D750" s="13"/>
      <c r="E750" s="38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37"/>
      <c r="B751" s="13"/>
      <c r="D751" s="13"/>
      <c r="E751" s="38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37"/>
      <c r="B752" s="13"/>
      <c r="D752" s="13"/>
      <c r="E752" s="38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37"/>
      <c r="B753" s="13"/>
      <c r="D753" s="13"/>
      <c r="E753" s="38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37"/>
      <c r="B754" s="13"/>
      <c r="D754" s="13"/>
      <c r="E754" s="38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37"/>
      <c r="B755" s="13"/>
      <c r="D755" s="13"/>
      <c r="E755" s="38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37"/>
      <c r="B756" s="13"/>
      <c r="D756" s="13"/>
      <c r="E756" s="38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37"/>
      <c r="B757" s="13"/>
      <c r="D757" s="13"/>
      <c r="E757" s="38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37"/>
      <c r="B758" s="13"/>
      <c r="D758" s="13"/>
      <c r="E758" s="38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37"/>
      <c r="B759" s="13"/>
      <c r="D759" s="13"/>
      <c r="E759" s="38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37"/>
      <c r="B760" s="13"/>
      <c r="D760" s="13"/>
      <c r="E760" s="38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37"/>
      <c r="B761" s="13"/>
      <c r="D761" s="13"/>
      <c r="E761" s="38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37"/>
      <c r="B762" s="13"/>
      <c r="D762" s="13"/>
      <c r="E762" s="38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37"/>
      <c r="B763" s="13"/>
      <c r="D763" s="13"/>
      <c r="E763" s="38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37"/>
      <c r="B764" s="13"/>
      <c r="D764" s="13"/>
      <c r="E764" s="38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37"/>
      <c r="B765" s="13"/>
      <c r="D765" s="13"/>
      <c r="E765" s="38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37"/>
      <c r="B766" s="13"/>
      <c r="D766" s="13"/>
      <c r="E766" s="38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37"/>
      <c r="B767" s="13"/>
      <c r="D767" s="13"/>
      <c r="E767" s="38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37"/>
      <c r="B768" s="13"/>
      <c r="D768" s="13"/>
      <c r="E768" s="38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37"/>
      <c r="B769" s="13"/>
      <c r="D769" s="13"/>
      <c r="E769" s="38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37"/>
      <c r="B770" s="13"/>
      <c r="D770" s="13"/>
      <c r="E770" s="38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37"/>
      <c r="B771" s="13"/>
      <c r="D771" s="13"/>
      <c r="E771" s="38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37"/>
      <c r="B772" s="13"/>
      <c r="D772" s="13"/>
      <c r="E772" s="38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37"/>
      <c r="B773" s="13"/>
      <c r="D773" s="13"/>
      <c r="E773" s="38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37"/>
      <c r="B774" s="13"/>
      <c r="D774" s="13"/>
      <c r="E774" s="38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37"/>
      <c r="B775" s="13"/>
      <c r="D775" s="13"/>
      <c r="E775" s="38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37"/>
      <c r="B776" s="13"/>
      <c r="D776" s="13"/>
      <c r="E776" s="38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37"/>
      <c r="B777" s="13"/>
      <c r="D777" s="13"/>
      <c r="E777" s="38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37"/>
      <c r="B778" s="13"/>
      <c r="D778" s="13"/>
      <c r="E778" s="38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37"/>
      <c r="B779" s="13"/>
      <c r="D779" s="13"/>
      <c r="E779" s="38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37"/>
      <c r="B780" s="13"/>
      <c r="D780" s="13"/>
      <c r="E780" s="38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37"/>
      <c r="B781" s="13"/>
      <c r="D781" s="13"/>
      <c r="E781" s="38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37"/>
      <c r="B782" s="13"/>
      <c r="D782" s="13"/>
      <c r="E782" s="38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37"/>
      <c r="B783" s="13"/>
      <c r="D783" s="13"/>
      <c r="E783" s="38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37"/>
      <c r="B784" s="13"/>
      <c r="D784" s="13"/>
      <c r="E784" s="38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37"/>
      <c r="B785" s="13"/>
      <c r="D785" s="13"/>
      <c r="E785" s="38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37"/>
      <c r="B786" s="13"/>
      <c r="D786" s="13"/>
      <c r="E786" s="38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37"/>
      <c r="B787" s="13"/>
      <c r="D787" s="13"/>
      <c r="E787" s="38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37"/>
      <c r="B788" s="13"/>
      <c r="D788" s="13"/>
      <c r="E788" s="38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37"/>
      <c r="B789" s="13"/>
      <c r="D789" s="13"/>
      <c r="E789" s="38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37"/>
      <c r="B790" s="13"/>
      <c r="D790" s="13"/>
      <c r="E790" s="38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37"/>
      <c r="B791" s="13"/>
      <c r="D791" s="13"/>
      <c r="E791" s="38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37"/>
      <c r="B792" s="13"/>
      <c r="D792" s="13"/>
      <c r="E792" s="38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37"/>
      <c r="B793" s="13"/>
      <c r="D793" s="13"/>
      <c r="E793" s="38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37"/>
      <c r="B794" s="13"/>
      <c r="D794" s="13"/>
      <c r="E794" s="38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37"/>
      <c r="B795" s="13"/>
      <c r="D795" s="13"/>
      <c r="E795" s="38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37"/>
      <c r="B796" s="13"/>
      <c r="D796" s="13"/>
      <c r="E796" s="38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37"/>
      <c r="B797" s="13"/>
      <c r="D797" s="13"/>
      <c r="E797" s="38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37"/>
      <c r="B798" s="13"/>
      <c r="D798" s="13"/>
      <c r="E798" s="38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37"/>
      <c r="B799" s="13"/>
      <c r="D799" s="13"/>
      <c r="E799" s="38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37"/>
      <c r="B800" s="13"/>
      <c r="D800" s="13"/>
      <c r="E800" s="38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37"/>
      <c r="B801" s="13"/>
      <c r="D801" s="13"/>
      <c r="E801" s="38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37"/>
      <c r="B802" s="13"/>
      <c r="D802" s="13"/>
      <c r="E802" s="38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37"/>
      <c r="B803" s="13"/>
      <c r="D803" s="13"/>
      <c r="E803" s="38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37"/>
      <c r="B804" s="13"/>
      <c r="D804" s="13"/>
      <c r="E804" s="38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37"/>
      <c r="B805" s="13"/>
      <c r="D805" s="13"/>
      <c r="E805" s="38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37"/>
      <c r="B806" s="13"/>
      <c r="D806" s="13"/>
      <c r="E806" s="38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37"/>
      <c r="B807" s="13"/>
      <c r="D807" s="13"/>
      <c r="E807" s="38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37"/>
      <c r="B808" s="13"/>
      <c r="D808" s="13"/>
      <c r="E808" s="38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37"/>
      <c r="B809" s="13"/>
      <c r="D809" s="13"/>
      <c r="E809" s="38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37"/>
      <c r="B810" s="13"/>
      <c r="D810" s="13"/>
      <c r="E810" s="38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37"/>
      <c r="B811" s="13"/>
      <c r="D811" s="13"/>
      <c r="E811" s="38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37"/>
      <c r="B812" s="13"/>
      <c r="D812" s="13"/>
      <c r="E812" s="38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37"/>
      <c r="B813" s="13"/>
      <c r="D813" s="13"/>
      <c r="E813" s="38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37"/>
      <c r="B814" s="13"/>
      <c r="D814" s="13"/>
      <c r="E814" s="38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37"/>
      <c r="B815" s="13"/>
      <c r="D815" s="13"/>
      <c r="E815" s="38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37"/>
      <c r="B816" s="13"/>
      <c r="D816" s="13"/>
      <c r="E816" s="38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37"/>
      <c r="B817" s="13"/>
      <c r="D817" s="13"/>
      <c r="E817" s="38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37"/>
      <c r="B818" s="13"/>
      <c r="D818" s="13"/>
      <c r="E818" s="38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37"/>
      <c r="B819" s="13"/>
      <c r="D819" s="13"/>
      <c r="E819" s="38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37"/>
      <c r="B820" s="13"/>
      <c r="D820" s="13"/>
      <c r="E820" s="38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37"/>
      <c r="B821" s="13"/>
      <c r="D821" s="13"/>
      <c r="E821" s="38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37"/>
      <c r="B822" s="13"/>
      <c r="D822" s="13"/>
      <c r="E822" s="38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37"/>
      <c r="B823" s="13"/>
      <c r="D823" s="13"/>
      <c r="E823" s="38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37"/>
      <c r="B824" s="13"/>
      <c r="D824" s="13"/>
      <c r="E824" s="38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37"/>
      <c r="B825" s="13"/>
      <c r="D825" s="13"/>
      <c r="E825" s="38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37"/>
      <c r="B826" s="13"/>
      <c r="D826" s="13"/>
      <c r="E826" s="38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37"/>
      <c r="B827" s="13"/>
      <c r="D827" s="13"/>
      <c r="E827" s="38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37"/>
      <c r="B828" s="13"/>
      <c r="D828" s="13"/>
      <c r="E828" s="38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37"/>
      <c r="B829" s="13"/>
      <c r="D829" s="13"/>
      <c r="E829" s="38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37"/>
      <c r="B830" s="13"/>
      <c r="D830" s="13"/>
      <c r="E830" s="38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37"/>
      <c r="B831" s="13"/>
      <c r="D831" s="13"/>
      <c r="E831" s="38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37"/>
      <c r="B832" s="13"/>
      <c r="D832" s="13"/>
      <c r="E832" s="38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37"/>
      <c r="B833" s="13"/>
      <c r="D833" s="13"/>
      <c r="E833" s="38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37"/>
      <c r="B834" s="13"/>
      <c r="D834" s="13"/>
      <c r="E834" s="38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37"/>
      <c r="B835" s="13"/>
      <c r="D835" s="13"/>
      <c r="E835" s="38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37"/>
      <c r="B836" s="13"/>
      <c r="D836" s="13"/>
      <c r="E836" s="38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37"/>
      <c r="B837" s="13"/>
      <c r="D837" s="13"/>
      <c r="E837" s="38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37"/>
      <c r="B838" s="13"/>
      <c r="D838" s="13"/>
      <c r="E838" s="38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37"/>
      <c r="B839" s="13"/>
      <c r="D839" s="13"/>
      <c r="E839" s="38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37"/>
      <c r="B840" s="13"/>
      <c r="D840" s="13"/>
      <c r="E840" s="38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37"/>
      <c r="B841" s="13"/>
      <c r="D841" s="13"/>
      <c r="E841" s="38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37"/>
      <c r="B842" s="13"/>
      <c r="D842" s="13"/>
      <c r="E842" s="38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37"/>
      <c r="B843" s="13"/>
      <c r="D843" s="13"/>
      <c r="E843" s="38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37"/>
      <c r="B844" s="13"/>
      <c r="D844" s="13"/>
      <c r="E844" s="38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37"/>
      <c r="B845" s="13"/>
      <c r="D845" s="13"/>
      <c r="E845" s="38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37"/>
      <c r="B846" s="13"/>
      <c r="D846" s="13"/>
      <c r="E846" s="38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37"/>
      <c r="B847" s="13"/>
      <c r="D847" s="13"/>
      <c r="E847" s="38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37"/>
      <c r="B848" s="13"/>
      <c r="D848" s="13"/>
      <c r="E848" s="38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37"/>
      <c r="B849" s="13"/>
      <c r="D849" s="13"/>
      <c r="E849" s="38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37"/>
      <c r="B850" s="13"/>
      <c r="D850" s="13"/>
      <c r="E850" s="38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37"/>
      <c r="B851" s="13"/>
      <c r="D851" s="13"/>
      <c r="E851" s="38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37"/>
      <c r="B852" s="13"/>
      <c r="D852" s="13"/>
      <c r="E852" s="38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37"/>
      <c r="B853" s="13"/>
      <c r="D853" s="13"/>
      <c r="E853" s="38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37"/>
      <c r="B854" s="13"/>
      <c r="D854" s="13"/>
      <c r="E854" s="38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37"/>
      <c r="B855" s="13"/>
      <c r="D855" s="13"/>
      <c r="E855" s="38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37"/>
      <c r="B856" s="13"/>
      <c r="D856" s="13"/>
      <c r="E856" s="38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37"/>
      <c r="B857" s="13"/>
      <c r="D857" s="13"/>
      <c r="E857" s="38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37"/>
      <c r="B858" s="13"/>
      <c r="D858" s="13"/>
      <c r="E858" s="38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37"/>
      <c r="B859" s="13"/>
      <c r="D859" s="13"/>
      <c r="E859" s="38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37"/>
      <c r="B860" s="13"/>
      <c r="D860" s="13"/>
      <c r="E860" s="38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37"/>
      <c r="B861" s="13"/>
      <c r="D861" s="13"/>
      <c r="E861" s="38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37"/>
      <c r="B862" s="13"/>
      <c r="D862" s="13"/>
      <c r="E862" s="38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37"/>
      <c r="B863" s="13"/>
      <c r="D863" s="13"/>
      <c r="E863" s="38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37"/>
      <c r="B864" s="13"/>
      <c r="D864" s="13"/>
      <c r="E864" s="38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37"/>
      <c r="B865" s="13"/>
      <c r="D865" s="13"/>
      <c r="E865" s="38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37"/>
      <c r="B866" s="13"/>
      <c r="D866" s="13"/>
      <c r="E866" s="38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37"/>
      <c r="B867" s="13"/>
      <c r="D867" s="13"/>
      <c r="E867" s="38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37"/>
      <c r="B868" s="13"/>
      <c r="D868" s="13"/>
      <c r="E868" s="38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37"/>
      <c r="B869" s="13"/>
      <c r="D869" s="13"/>
      <c r="E869" s="38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37"/>
      <c r="B870" s="13"/>
      <c r="D870" s="13"/>
      <c r="E870" s="38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37"/>
      <c r="B871" s="13"/>
      <c r="D871" s="13"/>
      <c r="E871" s="38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37"/>
      <c r="B872" s="13"/>
      <c r="D872" s="13"/>
      <c r="E872" s="38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37"/>
      <c r="B873" s="13"/>
      <c r="D873" s="13"/>
      <c r="E873" s="38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37"/>
      <c r="B874" s="13"/>
      <c r="D874" s="13"/>
      <c r="E874" s="38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37"/>
      <c r="B875" s="13"/>
      <c r="D875" s="13"/>
      <c r="E875" s="38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37"/>
      <c r="B876" s="13"/>
      <c r="D876" s="13"/>
      <c r="E876" s="38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37"/>
      <c r="B877" s="13"/>
      <c r="D877" s="13"/>
      <c r="E877" s="38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37"/>
      <c r="B878" s="13"/>
      <c r="D878" s="13"/>
      <c r="E878" s="38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37"/>
      <c r="B879" s="13"/>
      <c r="D879" s="13"/>
      <c r="E879" s="38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37"/>
      <c r="B880" s="13"/>
      <c r="D880" s="13"/>
      <c r="E880" s="38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37"/>
      <c r="B881" s="13"/>
      <c r="D881" s="13"/>
      <c r="E881" s="38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37"/>
      <c r="B882" s="13"/>
      <c r="D882" s="13"/>
      <c r="E882" s="38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37"/>
      <c r="B883" s="13"/>
      <c r="D883" s="13"/>
      <c r="E883" s="38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37"/>
      <c r="B884" s="13"/>
      <c r="D884" s="13"/>
      <c r="E884" s="38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37"/>
      <c r="B885" s="13"/>
      <c r="D885" s="13"/>
      <c r="E885" s="38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37"/>
      <c r="B886" s="13"/>
      <c r="D886" s="13"/>
      <c r="E886" s="38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37"/>
      <c r="B887" s="13"/>
      <c r="D887" s="13"/>
      <c r="E887" s="38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37"/>
      <c r="B888" s="13"/>
      <c r="D888" s="13"/>
      <c r="E888" s="38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37"/>
      <c r="B889" s="13"/>
      <c r="D889" s="13"/>
      <c r="E889" s="38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37"/>
      <c r="B890" s="13"/>
      <c r="D890" s="13"/>
      <c r="E890" s="38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37"/>
      <c r="B891" s="13"/>
      <c r="D891" s="13"/>
      <c r="E891" s="38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37"/>
      <c r="B892" s="13"/>
      <c r="D892" s="13"/>
      <c r="E892" s="38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37"/>
      <c r="B893" s="13"/>
      <c r="D893" s="13"/>
      <c r="E893" s="38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37"/>
      <c r="B894" s="13"/>
      <c r="D894" s="13"/>
      <c r="E894" s="38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37"/>
      <c r="B895" s="13"/>
      <c r="D895" s="13"/>
      <c r="E895" s="38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37"/>
      <c r="B896" s="13"/>
      <c r="D896" s="13"/>
      <c r="E896" s="38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37"/>
      <c r="B897" s="13"/>
      <c r="D897" s="13"/>
      <c r="E897" s="38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37"/>
      <c r="B898" s="13"/>
      <c r="D898" s="13"/>
      <c r="E898" s="38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37"/>
      <c r="B899" s="13"/>
      <c r="D899" s="13"/>
      <c r="E899" s="38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37"/>
      <c r="B900" s="13"/>
      <c r="D900" s="13"/>
      <c r="E900" s="38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37"/>
      <c r="B901" s="13"/>
      <c r="D901" s="13"/>
      <c r="E901" s="38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37"/>
      <c r="B902" s="13"/>
      <c r="D902" s="13"/>
      <c r="E902" s="38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37"/>
      <c r="B903" s="13"/>
      <c r="D903" s="13"/>
      <c r="E903" s="38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37"/>
      <c r="B904" s="13"/>
      <c r="D904" s="13"/>
      <c r="E904" s="38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37"/>
      <c r="B905" s="13"/>
      <c r="D905" s="13"/>
      <c r="E905" s="38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37"/>
      <c r="B906" s="13"/>
      <c r="D906" s="13"/>
      <c r="E906" s="38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37"/>
      <c r="B907" s="13"/>
      <c r="D907" s="13"/>
      <c r="E907" s="38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37"/>
      <c r="B908" s="13"/>
      <c r="D908" s="13"/>
      <c r="E908" s="38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37"/>
      <c r="B909" s="13"/>
      <c r="D909" s="13"/>
      <c r="E909" s="38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37"/>
      <c r="B910" s="13"/>
      <c r="D910" s="13"/>
      <c r="E910" s="38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37"/>
      <c r="B911" s="13"/>
      <c r="D911" s="13"/>
      <c r="E911" s="38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37"/>
      <c r="B912" s="13"/>
      <c r="D912" s="13"/>
      <c r="E912" s="38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37"/>
      <c r="B913" s="13"/>
      <c r="D913" s="13"/>
      <c r="E913" s="38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37"/>
      <c r="B914" s="13"/>
      <c r="D914" s="13"/>
      <c r="E914" s="38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37"/>
      <c r="B915" s="13"/>
      <c r="D915" s="13"/>
      <c r="E915" s="38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37"/>
      <c r="B916" s="13"/>
      <c r="D916" s="13"/>
      <c r="E916" s="38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37"/>
      <c r="B917" s="13"/>
      <c r="D917" s="13"/>
      <c r="E917" s="38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37"/>
      <c r="B918" s="13"/>
      <c r="D918" s="13"/>
      <c r="E918" s="38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37"/>
      <c r="B919" s="13"/>
      <c r="D919" s="13"/>
      <c r="E919" s="38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37"/>
      <c r="B920" s="13"/>
      <c r="D920" s="13"/>
      <c r="E920" s="38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37"/>
      <c r="B921" s="13"/>
      <c r="D921" s="13"/>
      <c r="E921" s="38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37"/>
      <c r="B922" s="13"/>
      <c r="D922" s="13"/>
      <c r="E922" s="38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37"/>
      <c r="B923" s="13"/>
      <c r="D923" s="13"/>
      <c r="E923" s="38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37"/>
      <c r="B924" s="13"/>
      <c r="D924" s="13"/>
      <c r="E924" s="38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37"/>
      <c r="B925" s="13"/>
      <c r="D925" s="13"/>
      <c r="E925" s="38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37"/>
      <c r="B926" s="13"/>
      <c r="D926" s="13"/>
      <c r="E926" s="38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37"/>
      <c r="B927" s="13"/>
      <c r="D927" s="13"/>
      <c r="E927" s="38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37"/>
      <c r="B928" s="13"/>
      <c r="D928" s="13"/>
      <c r="E928" s="38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37"/>
      <c r="B929" s="13"/>
      <c r="D929" s="13"/>
      <c r="E929" s="38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37"/>
      <c r="B930" s="13"/>
      <c r="D930" s="13"/>
      <c r="E930" s="38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37"/>
      <c r="B931" s="13"/>
      <c r="D931" s="13"/>
      <c r="E931" s="38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37"/>
      <c r="B932" s="13"/>
      <c r="D932" s="13"/>
      <c r="E932" s="38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37"/>
      <c r="B933" s="13"/>
      <c r="D933" s="13"/>
      <c r="E933" s="38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37"/>
      <c r="B934" s="13"/>
      <c r="D934" s="13"/>
      <c r="E934" s="38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37"/>
      <c r="B935" s="13"/>
      <c r="D935" s="13"/>
      <c r="E935" s="38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37"/>
      <c r="B936" s="13"/>
      <c r="D936" s="13"/>
      <c r="E936" s="38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37"/>
      <c r="B937" s="13"/>
      <c r="D937" s="13"/>
      <c r="E937" s="38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37"/>
      <c r="B938" s="13"/>
      <c r="D938" s="13"/>
      <c r="E938" s="38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37"/>
      <c r="B939" s="13"/>
      <c r="D939" s="13"/>
      <c r="E939" s="38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37"/>
      <c r="B940" s="13"/>
      <c r="D940" s="13"/>
      <c r="E940" s="38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37"/>
      <c r="B941" s="13"/>
      <c r="D941" s="13"/>
      <c r="E941" s="38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37"/>
      <c r="B942" s="13"/>
      <c r="D942" s="13"/>
      <c r="E942" s="38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37"/>
      <c r="B943" s="13"/>
      <c r="D943" s="13"/>
      <c r="E943" s="38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37"/>
      <c r="B944" s="13"/>
      <c r="D944" s="13"/>
      <c r="E944" s="38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37"/>
      <c r="B945" s="13"/>
      <c r="D945" s="13"/>
      <c r="E945" s="38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37"/>
      <c r="B946" s="13"/>
      <c r="D946" s="13"/>
      <c r="E946" s="38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37"/>
      <c r="B947" s="13"/>
      <c r="D947" s="13"/>
      <c r="E947" s="38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37"/>
      <c r="B948" s="13"/>
      <c r="D948" s="13"/>
      <c r="E948" s="38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37"/>
      <c r="B949" s="13"/>
      <c r="D949" s="13"/>
      <c r="E949" s="38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37"/>
      <c r="B950" s="13"/>
      <c r="D950" s="13"/>
      <c r="E950" s="38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37"/>
      <c r="B951" s="13"/>
      <c r="D951" s="13"/>
      <c r="E951" s="38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37"/>
      <c r="B952" s="13"/>
      <c r="D952" s="13"/>
      <c r="E952" s="38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37"/>
      <c r="B953" s="13"/>
      <c r="D953" s="13"/>
      <c r="E953" s="38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37"/>
      <c r="B954" s="13"/>
      <c r="D954" s="13"/>
      <c r="E954" s="38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37"/>
      <c r="B955" s="13"/>
      <c r="D955" s="13"/>
      <c r="E955" s="38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37"/>
      <c r="B956" s="13"/>
      <c r="D956" s="13"/>
      <c r="E956" s="38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37"/>
      <c r="B957" s="13"/>
      <c r="D957" s="13"/>
      <c r="E957" s="38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37"/>
      <c r="B958" s="13"/>
      <c r="D958" s="13"/>
      <c r="E958" s="38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37"/>
      <c r="B959" s="13"/>
      <c r="D959" s="13"/>
      <c r="E959" s="38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37"/>
      <c r="B960" s="13"/>
      <c r="D960" s="13"/>
      <c r="E960" s="38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37"/>
      <c r="B961" s="13"/>
      <c r="D961" s="13"/>
      <c r="E961" s="38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37"/>
      <c r="B962" s="13"/>
      <c r="D962" s="13"/>
      <c r="E962" s="38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37"/>
      <c r="B963" s="13"/>
      <c r="D963" s="13"/>
      <c r="E963" s="38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37"/>
      <c r="B964" s="13"/>
      <c r="D964" s="13"/>
      <c r="E964" s="38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37"/>
      <c r="B965" s="13"/>
      <c r="D965" s="13"/>
      <c r="E965" s="38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37"/>
      <c r="B966" s="13"/>
      <c r="D966" s="13"/>
      <c r="E966" s="38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37"/>
      <c r="B967" s="13"/>
      <c r="D967" s="13"/>
      <c r="E967" s="38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37"/>
      <c r="B968" s="13"/>
      <c r="D968" s="13"/>
      <c r="E968" s="38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37"/>
      <c r="B969" s="13"/>
      <c r="D969" s="13"/>
      <c r="E969" s="38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37"/>
      <c r="B970" s="13"/>
      <c r="D970" s="13"/>
      <c r="E970" s="38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37"/>
      <c r="B971" s="13"/>
      <c r="D971" s="13"/>
      <c r="E971" s="38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37"/>
      <c r="B972" s="13"/>
      <c r="D972" s="13"/>
      <c r="E972" s="38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37"/>
      <c r="B973" s="13"/>
      <c r="D973" s="13"/>
      <c r="E973" s="38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37"/>
      <c r="B974" s="13"/>
      <c r="D974" s="13"/>
      <c r="E974" s="38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37"/>
      <c r="B975" s="13"/>
      <c r="D975" s="13"/>
      <c r="E975" s="38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37"/>
      <c r="B976" s="13"/>
      <c r="D976" s="13"/>
      <c r="E976" s="38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37"/>
      <c r="B977" s="13"/>
      <c r="D977" s="13"/>
      <c r="E977" s="38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37"/>
      <c r="B978" s="13"/>
      <c r="D978" s="13"/>
      <c r="E978" s="38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2"/>
      <c r="T978" s="12"/>
      <c r="U978" s="12"/>
      <c r="V978" s="12"/>
      <c r="W978" s="12"/>
      <c r="X978" s="12"/>
      <c r="Y978" s="12"/>
      <c r="Z978" s="12"/>
    </row>
    <row r="979" spans="1:26">
      <c r="A979" s="37"/>
      <c r="B979" s="13"/>
      <c r="D979" s="13"/>
      <c r="E979" s="38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2"/>
      <c r="T979" s="12"/>
      <c r="U979" s="12"/>
      <c r="V979" s="12"/>
      <c r="W979" s="12"/>
      <c r="X979" s="12"/>
      <c r="Y979" s="12"/>
      <c r="Z979" s="12"/>
    </row>
    <row r="980" spans="1:26" ht="15" customHeight="1">
      <c r="A980" s="37"/>
      <c r="B980" s="13"/>
      <c r="D980" s="13"/>
      <c r="E980" s="38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</row>
    <row r="981" spans="1:26" ht="15" customHeight="1">
      <c r="A981" s="37"/>
      <c r="B981" s="13"/>
      <c r="D981" s="13"/>
      <c r="E981" s="38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</row>
    <row r="982" spans="1:26" ht="15" customHeight="1">
      <c r="A982" s="37"/>
      <c r="B982" s="13"/>
      <c r="D982" s="13"/>
      <c r="E982" s="38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</row>
    <row r="983" spans="1:26" ht="15" customHeight="1">
      <c r="A983" s="37"/>
      <c r="B983" s="13"/>
      <c r="D983" s="13"/>
      <c r="E983" s="38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</row>
    <row r="984" spans="1:26" ht="15" customHeight="1">
      <c r="A984" s="37"/>
      <c r="B984" s="13"/>
      <c r="D984" s="13"/>
      <c r="E984" s="38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</row>
    <row r="985" spans="1:26" ht="15" customHeight="1">
      <c r="A985" s="37"/>
      <c r="B985" s="13"/>
      <c r="D985" s="13"/>
      <c r="E985" s="38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</row>
    <row r="986" spans="1:26" ht="15" customHeight="1">
      <c r="A986" s="37"/>
      <c r="B986" s="13"/>
      <c r="D986" s="13"/>
      <c r="E986" s="38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</row>
    <row r="987" spans="1:26" ht="15" customHeight="1">
      <c r="A987" s="37"/>
      <c r="B987" s="13"/>
      <c r="D987" s="13"/>
      <c r="E987" s="38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</row>
    <row r="988" spans="1:26" ht="15" customHeight="1">
      <c r="A988" s="37"/>
      <c r="B988" s="13"/>
      <c r="D988" s="13"/>
      <c r="E988" s="38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</row>
    <row r="989" spans="1:26" ht="15" customHeight="1">
      <c r="A989" s="37"/>
      <c r="B989" s="13"/>
      <c r="D989" s="13"/>
      <c r="E989" s="38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</row>
    <row r="990" spans="1:26" ht="15" customHeight="1">
      <c r="A990" s="37"/>
      <c r="B990" s="13"/>
      <c r="D990" s="13"/>
      <c r="E990" s="38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</row>
    <row r="991" spans="1:26" ht="15" customHeight="1">
      <c r="A991" s="37"/>
      <c r="B991" s="13"/>
      <c r="D991" s="13"/>
      <c r="E991" s="38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</row>
    <row r="992" spans="1:26" ht="15" customHeight="1">
      <c r="A992" s="37"/>
      <c r="B992" s="13"/>
      <c r="D992" s="13"/>
      <c r="E992" s="38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</row>
    <row r="993" spans="1:18" ht="15" customHeight="1">
      <c r="A993" s="37"/>
      <c r="B993" s="13"/>
      <c r="D993" s="13"/>
      <c r="E993" s="38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</row>
    <row r="994" spans="1:18" ht="15" customHeight="1">
      <c r="A994" s="37"/>
      <c r="B994" s="13"/>
      <c r="D994" s="13"/>
      <c r="E994" s="38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</row>
    <row r="995" spans="1:18" ht="15" customHeight="1">
      <c r="A995" s="37"/>
      <c r="B995" s="13"/>
      <c r="D995" s="13"/>
      <c r="E995" s="38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</row>
    <row r="996" spans="1:18" ht="15" customHeight="1">
      <c r="A996" s="37"/>
      <c r="B996" s="13"/>
      <c r="D996" s="13"/>
      <c r="E996" s="38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</row>
    <row r="997" spans="1:18" ht="15" customHeight="1">
      <c r="A997" s="37"/>
      <c r="B997" s="13"/>
      <c r="D997" s="13"/>
      <c r="E997" s="38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</row>
    <row r="998" spans="1:18" ht="15" customHeight="1">
      <c r="A998" s="37"/>
      <c r="B998" s="13"/>
      <c r="D998" s="13"/>
      <c r="E998" s="38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</row>
    <row r="999" spans="1:18" ht="15" customHeight="1">
      <c r="A999" s="37"/>
      <c r="B999" s="13"/>
      <c r="D999" s="13"/>
      <c r="E999" s="38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</row>
    <row r="1000" spans="1:18" ht="15" customHeight="1">
      <c r="A1000" s="37"/>
      <c r="B1000" s="13"/>
      <c r="D1000" s="13"/>
      <c r="E1000" s="38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</row>
    <row r="1001" spans="1:18" ht="15" customHeight="1">
      <c r="A1001" s="37"/>
      <c r="B1001" s="13"/>
      <c r="D1001" s="13"/>
      <c r="E1001" s="38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</row>
    <row r="1002" spans="1:18" ht="15" customHeight="1">
      <c r="A1002" s="37"/>
      <c r="B1002" s="13"/>
      <c r="D1002" s="13"/>
      <c r="E1002" s="38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</row>
    <row r="1003" spans="1:18" ht="15" customHeight="1">
      <c r="A1003" s="37"/>
      <c r="B1003" s="13"/>
      <c r="D1003" s="13"/>
      <c r="E1003" s="38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</row>
    <row r="1004" spans="1:18" ht="15" customHeight="1">
      <c r="A1004" s="37"/>
      <c r="B1004" s="13"/>
      <c r="D1004" s="13"/>
      <c r="E1004" s="38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</row>
    <row r="1005" spans="1:18" ht="15" customHeight="1">
      <c r="A1005" s="37"/>
      <c r="B1005" s="13"/>
      <c r="D1005" s="13"/>
      <c r="E1005" s="38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</row>
    <row r="1006" spans="1:18">
      <c r="A1006" s="37"/>
      <c r="B1006" s="13"/>
      <c r="D1006" s="13"/>
      <c r="E1006" s="38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</row>
  </sheetData>
  <mergeCells count="48">
    <mergeCell ref="A26:A31"/>
    <mergeCell ref="B26:B31"/>
    <mergeCell ref="C26:C31"/>
    <mergeCell ref="D26:D31"/>
    <mergeCell ref="A33:A38"/>
    <mergeCell ref="B33:B38"/>
    <mergeCell ref="C33:C38"/>
    <mergeCell ref="D33:D38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C40:C41"/>
    <mergeCell ref="A41:B41"/>
    <mergeCell ref="L56:M56"/>
    <mergeCell ref="N56:O56"/>
    <mergeCell ref="P56:Q56"/>
    <mergeCell ref="L94:M94"/>
    <mergeCell ref="F47:H47"/>
    <mergeCell ref="I47:K47"/>
    <mergeCell ref="L47:N47"/>
    <mergeCell ref="O47:Q47"/>
    <mergeCell ref="F48:H48"/>
    <mergeCell ref="I48:K48"/>
    <mergeCell ref="L48:N48"/>
    <mergeCell ref="O48:Q48"/>
  </mergeCells>
  <printOptions horizontalCentered="1"/>
  <pageMargins left="0" right="0" top="0" bottom="0" header="0" footer="0"/>
  <pageSetup scale="70" orientation="landscape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7:AN146"/>
  <sheetViews>
    <sheetView workbookViewId="0">
      <selection activeCell="A7" sqref="A7:R9"/>
    </sheetView>
  </sheetViews>
  <sheetFormatPr baseColWidth="10" defaultColWidth="15.140625" defaultRowHeight="15"/>
  <cols>
    <col min="1" max="1" width="6" style="232" customWidth="1"/>
    <col min="2" max="2" width="5.5703125" style="232" customWidth="1"/>
    <col min="3" max="3" width="24" style="232" customWidth="1"/>
    <col min="4" max="4" width="8.140625" style="232" customWidth="1"/>
    <col min="5" max="5" width="15.42578125" style="232" customWidth="1"/>
    <col min="6" max="18" width="10.28515625" style="232" customWidth="1"/>
    <col min="19" max="26" width="10" style="232" customWidth="1"/>
    <col min="27" max="16384" width="15.140625" style="232"/>
  </cols>
  <sheetData>
    <row r="7" spans="1:20" ht="15" customHeight="1">
      <c r="A7" s="545" t="s">
        <v>77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</row>
    <row r="8" spans="1:20" ht="15" customHeight="1">
      <c r="A8" s="546"/>
      <c r="B8" s="546"/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</row>
    <row r="9" spans="1:20" ht="15" customHeight="1">
      <c r="A9" s="546"/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</row>
    <row r="10" spans="1:20" ht="15" customHeight="1">
      <c r="A10" s="547" t="s">
        <v>0</v>
      </c>
      <c r="B10" s="548"/>
      <c r="C10" s="549" t="s">
        <v>50</v>
      </c>
      <c r="D10" s="549" t="s">
        <v>1</v>
      </c>
      <c r="E10" s="547" t="s">
        <v>2</v>
      </c>
      <c r="F10" s="550" t="s">
        <v>3</v>
      </c>
      <c r="G10" s="552" t="s">
        <v>4</v>
      </c>
      <c r="H10" s="552" t="s">
        <v>5</v>
      </c>
      <c r="I10" s="552" t="s">
        <v>6</v>
      </c>
      <c r="J10" s="552" t="s">
        <v>7</v>
      </c>
      <c r="K10" s="576" t="s">
        <v>8</v>
      </c>
      <c r="L10" s="512" t="s">
        <v>9</v>
      </c>
      <c r="M10" s="512" t="s">
        <v>10</v>
      </c>
      <c r="N10" s="512" t="s">
        <v>11</v>
      </c>
      <c r="O10" s="556" t="s">
        <v>12</v>
      </c>
      <c r="P10" s="558" t="s">
        <v>13</v>
      </c>
      <c r="Q10" s="554" t="s">
        <v>14</v>
      </c>
      <c r="R10" s="549" t="s">
        <v>15</v>
      </c>
    </row>
    <row r="11" spans="1:20" ht="15" customHeight="1">
      <c r="A11" s="548"/>
      <c r="B11" s="548"/>
      <c r="C11" s="548"/>
      <c r="D11" s="548"/>
      <c r="E11" s="548"/>
      <c r="F11" s="551"/>
      <c r="G11" s="553"/>
      <c r="H11" s="553"/>
      <c r="I11" s="553"/>
      <c r="J11" s="553"/>
      <c r="K11" s="577"/>
      <c r="L11" s="513"/>
      <c r="M11" s="513"/>
      <c r="N11" s="513"/>
      <c r="O11" s="557"/>
      <c r="P11" s="559"/>
      <c r="Q11" s="555"/>
      <c r="R11" s="548"/>
    </row>
    <row r="12" spans="1:20" ht="15" customHeight="1" thickBot="1">
      <c r="A12" s="568" t="s">
        <v>73</v>
      </c>
      <c r="B12" s="570">
        <v>1</v>
      </c>
      <c r="C12" s="572" t="s">
        <v>78</v>
      </c>
      <c r="D12" s="575">
        <v>15</v>
      </c>
      <c r="E12" s="233" t="s">
        <v>16</v>
      </c>
      <c r="F12" s="476">
        <v>122</v>
      </c>
      <c r="G12" s="477">
        <v>122</v>
      </c>
      <c r="H12" s="477">
        <v>122</v>
      </c>
      <c r="I12" s="477">
        <v>122</v>
      </c>
      <c r="J12" s="477">
        <v>122</v>
      </c>
      <c r="K12" s="477">
        <v>122</v>
      </c>
      <c r="L12" s="234">
        <v>122</v>
      </c>
      <c r="M12" s="234">
        <v>122</v>
      </c>
      <c r="N12" s="234">
        <v>122</v>
      </c>
      <c r="O12" s="234">
        <v>122</v>
      </c>
      <c r="P12" s="234">
        <v>122</v>
      </c>
      <c r="Q12" s="234">
        <v>122</v>
      </c>
      <c r="R12" s="235">
        <f>SUM(F12:Q12)</f>
        <v>1464</v>
      </c>
      <c r="S12" s="236"/>
      <c r="T12" s="236"/>
    </row>
    <row r="13" spans="1:20" ht="15" customHeight="1" thickBot="1">
      <c r="A13" s="569"/>
      <c r="B13" s="571"/>
      <c r="C13" s="573"/>
      <c r="D13" s="573"/>
      <c r="E13" s="237" t="s">
        <v>17</v>
      </c>
      <c r="F13" s="478">
        <v>173</v>
      </c>
      <c r="G13" s="479">
        <v>338</v>
      </c>
      <c r="H13" s="480">
        <v>542</v>
      </c>
      <c r="I13" s="481">
        <v>476</v>
      </c>
      <c r="J13" s="481">
        <v>558</v>
      </c>
      <c r="K13" s="482">
        <v>420</v>
      </c>
      <c r="L13" s="324">
        <v>0</v>
      </c>
      <c r="M13" s="158">
        <v>0</v>
      </c>
      <c r="N13" s="325">
        <v>0</v>
      </c>
      <c r="O13" s="376">
        <v>0</v>
      </c>
      <c r="P13" s="377">
        <v>0</v>
      </c>
      <c r="Q13" s="378">
        <v>0</v>
      </c>
      <c r="R13" s="238">
        <f>SUM(F13:Q13)</f>
        <v>2507</v>
      </c>
      <c r="S13" s="236"/>
    </row>
    <row r="14" spans="1:20" ht="15" customHeight="1">
      <c r="A14" s="569"/>
      <c r="B14" s="571"/>
      <c r="C14" s="573"/>
      <c r="D14" s="573"/>
      <c r="E14" s="237" t="s">
        <v>18</v>
      </c>
      <c r="F14" s="239">
        <f>IF(F12=0,1,F13/F12)</f>
        <v>1.4180327868852458</v>
      </c>
      <c r="G14" s="240">
        <f t="shared" ref="G14:K14" si="0">IF(G12=0,1,G13/G12)</f>
        <v>2.7704918032786887</v>
      </c>
      <c r="H14" s="240">
        <f t="shared" si="0"/>
        <v>4.442622950819672</v>
      </c>
      <c r="I14" s="240">
        <f>IF(I12=0,1,I13/I12)</f>
        <v>3.901639344262295</v>
      </c>
      <c r="J14" s="240">
        <f t="shared" si="0"/>
        <v>4.5737704918032787</v>
      </c>
      <c r="K14" s="241">
        <f t="shared" si="0"/>
        <v>3.442622950819672</v>
      </c>
      <c r="L14" s="85">
        <f t="shared" ref="L14:R14" si="1">IF(L12=0,1,L13/L12)</f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242">
        <f t="shared" si="1"/>
        <v>1.7124316939890711</v>
      </c>
    </row>
    <row r="15" spans="1:20" ht="15" customHeight="1">
      <c r="A15" s="569"/>
      <c r="B15" s="571"/>
      <c r="C15" s="573"/>
      <c r="D15" s="573"/>
      <c r="E15" s="237" t="s">
        <v>19</v>
      </c>
      <c r="F15" s="243">
        <f>IF(F12=0,0,$D12)</f>
        <v>15</v>
      </c>
      <c r="G15" s="244">
        <f t="shared" ref="G15:K15" si="2">IF(G12=1,0,$D12)</f>
        <v>15</v>
      </c>
      <c r="H15" s="244">
        <f t="shared" si="2"/>
        <v>15</v>
      </c>
      <c r="I15" s="244">
        <f t="shared" si="2"/>
        <v>15</v>
      </c>
      <c r="J15" s="244">
        <f t="shared" si="2"/>
        <v>15</v>
      </c>
      <c r="K15" s="245">
        <f t="shared" si="2"/>
        <v>15</v>
      </c>
      <c r="L15" s="89">
        <f t="shared" ref="L15:Q15" si="3">IF(L12=1,0,$D12)</f>
        <v>15</v>
      </c>
      <c r="M15" s="89">
        <f t="shared" si="3"/>
        <v>15</v>
      </c>
      <c r="N15" s="89">
        <f t="shared" si="3"/>
        <v>15</v>
      </c>
      <c r="O15" s="88">
        <f t="shared" si="3"/>
        <v>15</v>
      </c>
      <c r="P15" s="89">
        <f t="shared" si="3"/>
        <v>15</v>
      </c>
      <c r="Q15" s="90">
        <f t="shared" si="3"/>
        <v>15</v>
      </c>
      <c r="R15" s="246">
        <f>IF(R12=0,0,$D12)</f>
        <v>15</v>
      </c>
    </row>
    <row r="16" spans="1:20" ht="15" customHeight="1">
      <c r="A16" s="569"/>
      <c r="B16" s="571"/>
      <c r="C16" s="573"/>
      <c r="D16" s="573"/>
      <c r="E16" s="237" t="s">
        <v>20</v>
      </c>
      <c r="F16" s="243">
        <f t="shared" ref="F16:K16" si="4">IF(F14&gt;1,$D12,F14*$D12)</f>
        <v>15</v>
      </c>
      <c r="G16" s="244">
        <f t="shared" si="4"/>
        <v>15</v>
      </c>
      <c r="H16" s="244">
        <f t="shared" si="4"/>
        <v>15</v>
      </c>
      <c r="I16" s="244">
        <f t="shared" si="4"/>
        <v>15</v>
      </c>
      <c r="J16" s="244">
        <f t="shared" si="4"/>
        <v>15</v>
      </c>
      <c r="K16" s="245">
        <f t="shared" si="4"/>
        <v>15</v>
      </c>
      <c r="L16" s="89">
        <f t="shared" ref="L16:R16" si="5">IF(L14&gt;1,$D12,L14*$D12)</f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246">
        <f t="shared" si="5"/>
        <v>15</v>
      </c>
    </row>
    <row r="17" spans="1:18" ht="15" customHeight="1">
      <c r="A17" s="569"/>
      <c r="B17" s="571"/>
      <c r="C17" s="574"/>
      <c r="D17" s="574"/>
      <c r="E17" s="247" t="s">
        <v>21</v>
      </c>
      <c r="F17" s="248">
        <f t="shared" ref="F17:K17" si="6">(F13/$R12)*$D12</f>
        <v>1.7725409836065575</v>
      </c>
      <c r="G17" s="249">
        <f t="shared" si="6"/>
        <v>3.4631147540983607</v>
      </c>
      <c r="H17" s="249">
        <f t="shared" si="6"/>
        <v>5.5532786885245908</v>
      </c>
      <c r="I17" s="249">
        <f t="shared" si="6"/>
        <v>4.8770491803278686</v>
      </c>
      <c r="J17" s="249">
        <f t="shared" si="6"/>
        <v>5.7172131147540979</v>
      </c>
      <c r="K17" s="250">
        <f t="shared" si="6"/>
        <v>4.3032786885245899</v>
      </c>
      <c r="L17" s="94">
        <f t="shared" ref="L17:R17" si="7">(L13/$R12)*$D12</f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251">
        <f t="shared" si="7"/>
        <v>25.686475409836067</v>
      </c>
    </row>
    <row r="18" spans="1:18" ht="15" customHeight="1">
      <c r="A18" s="252"/>
      <c r="B18" s="253"/>
      <c r="C18" s="254"/>
      <c r="D18" s="253"/>
      <c r="E18" s="255"/>
      <c r="F18" s="256"/>
      <c r="G18" s="257"/>
      <c r="H18" s="257"/>
      <c r="I18" s="257"/>
      <c r="J18" s="257"/>
      <c r="K18" s="258"/>
      <c r="L18" s="4"/>
      <c r="M18" s="4"/>
      <c r="N18" s="4"/>
      <c r="O18" s="48"/>
      <c r="P18" s="4"/>
      <c r="Q18" s="49"/>
      <c r="R18" s="259"/>
    </row>
    <row r="19" spans="1:18" ht="15" customHeight="1" thickBot="1">
      <c r="A19" s="560" t="s">
        <v>73</v>
      </c>
      <c r="B19" s="562">
        <v>2</v>
      </c>
      <c r="C19" s="564" t="s">
        <v>45</v>
      </c>
      <c r="D19" s="567">
        <v>15</v>
      </c>
      <c r="E19" s="260" t="s">
        <v>16</v>
      </c>
      <c r="F19" s="483">
        <v>140</v>
      </c>
      <c r="G19" s="484">
        <v>140</v>
      </c>
      <c r="H19" s="484">
        <v>140</v>
      </c>
      <c r="I19" s="484">
        <v>140</v>
      </c>
      <c r="J19" s="484">
        <v>140</v>
      </c>
      <c r="K19" s="485">
        <v>140</v>
      </c>
      <c r="L19" s="124">
        <v>140</v>
      </c>
      <c r="M19" s="124">
        <v>140</v>
      </c>
      <c r="N19" s="124">
        <v>140</v>
      </c>
      <c r="O19" s="373">
        <v>140</v>
      </c>
      <c r="P19" s="374">
        <v>140</v>
      </c>
      <c r="Q19" s="375">
        <v>140</v>
      </c>
      <c r="R19" s="262">
        <f>SUM(F19:Q19)</f>
        <v>1680</v>
      </c>
    </row>
    <row r="20" spans="1:18" ht="15" customHeight="1" thickBot="1">
      <c r="A20" s="561"/>
      <c r="B20" s="563"/>
      <c r="C20" s="565"/>
      <c r="D20" s="565"/>
      <c r="E20" s="263" t="s">
        <v>17</v>
      </c>
      <c r="F20" s="478">
        <v>131</v>
      </c>
      <c r="G20" s="479">
        <v>132</v>
      </c>
      <c r="H20" s="480">
        <v>140</v>
      </c>
      <c r="I20" s="481">
        <v>137</v>
      </c>
      <c r="J20" s="481">
        <v>127</v>
      </c>
      <c r="K20" s="482">
        <v>155</v>
      </c>
      <c r="L20" s="324">
        <v>0</v>
      </c>
      <c r="M20" s="158">
        <v>0</v>
      </c>
      <c r="N20" s="325">
        <v>0</v>
      </c>
      <c r="O20" s="376">
        <v>0</v>
      </c>
      <c r="P20" s="377">
        <v>0</v>
      </c>
      <c r="Q20" s="378">
        <v>0</v>
      </c>
      <c r="R20" s="264">
        <f>SUM(F20:Q20)</f>
        <v>822</v>
      </c>
    </row>
    <row r="21" spans="1:18" ht="15" customHeight="1">
      <c r="A21" s="561"/>
      <c r="B21" s="563"/>
      <c r="C21" s="565"/>
      <c r="D21" s="565"/>
      <c r="E21" s="263" t="s">
        <v>18</v>
      </c>
      <c r="F21" s="486">
        <f t="shared" ref="F21:K21" si="8">IF(F19=0,1,F20/F19)</f>
        <v>0.93571428571428572</v>
      </c>
      <c r="G21" s="487">
        <f t="shared" si="8"/>
        <v>0.94285714285714284</v>
      </c>
      <c r="H21" s="487">
        <f t="shared" si="8"/>
        <v>1</v>
      </c>
      <c r="I21" s="487">
        <f t="shared" si="8"/>
        <v>0.97857142857142854</v>
      </c>
      <c r="J21" s="487">
        <f t="shared" si="8"/>
        <v>0.90714285714285714</v>
      </c>
      <c r="K21" s="488">
        <f t="shared" si="8"/>
        <v>1.1071428571428572</v>
      </c>
      <c r="L21" s="326">
        <f t="shared" ref="L21:R21" si="9">IF(L19=0,1,L20/L19)</f>
        <v>0</v>
      </c>
      <c r="M21" s="326">
        <f t="shared" si="9"/>
        <v>0</v>
      </c>
      <c r="N21" s="326">
        <f t="shared" si="9"/>
        <v>0</v>
      </c>
      <c r="O21" s="379">
        <f t="shared" si="9"/>
        <v>0</v>
      </c>
      <c r="P21" s="326">
        <f t="shared" si="9"/>
        <v>0</v>
      </c>
      <c r="Q21" s="380">
        <f t="shared" si="9"/>
        <v>0</v>
      </c>
      <c r="R21" s="265">
        <f t="shared" si="9"/>
        <v>0.48928571428571427</v>
      </c>
    </row>
    <row r="22" spans="1:18" ht="15" customHeight="1">
      <c r="A22" s="561"/>
      <c r="B22" s="563"/>
      <c r="C22" s="565"/>
      <c r="D22" s="565"/>
      <c r="E22" s="263" t="s">
        <v>19</v>
      </c>
      <c r="F22" s="489">
        <f>IF(F19=0,0,$D19)</f>
        <v>15</v>
      </c>
      <c r="G22" s="490">
        <f t="shared" ref="G22:K22" si="10">IF(G19=1,0,$D19)</f>
        <v>15</v>
      </c>
      <c r="H22" s="490">
        <f t="shared" si="10"/>
        <v>15</v>
      </c>
      <c r="I22" s="490">
        <f t="shared" si="10"/>
        <v>15</v>
      </c>
      <c r="J22" s="490">
        <f t="shared" si="10"/>
        <v>15</v>
      </c>
      <c r="K22" s="491">
        <f t="shared" si="10"/>
        <v>15</v>
      </c>
      <c r="L22" s="327">
        <f t="shared" ref="L22:Q22" si="11">IF(L19=1,0,$D19)</f>
        <v>15</v>
      </c>
      <c r="M22" s="327">
        <f t="shared" si="11"/>
        <v>15</v>
      </c>
      <c r="N22" s="327">
        <f t="shared" si="11"/>
        <v>15</v>
      </c>
      <c r="O22" s="381">
        <f t="shared" si="11"/>
        <v>15</v>
      </c>
      <c r="P22" s="327">
        <f t="shared" si="11"/>
        <v>15</v>
      </c>
      <c r="Q22" s="382">
        <f t="shared" si="11"/>
        <v>15</v>
      </c>
      <c r="R22" s="266">
        <f>IF(R19=0,0,$D19)</f>
        <v>15</v>
      </c>
    </row>
    <row r="23" spans="1:18" ht="15" customHeight="1">
      <c r="A23" s="561"/>
      <c r="B23" s="563"/>
      <c r="C23" s="565"/>
      <c r="D23" s="565"/>
      <c r="E23" s="263" t="s">
        <v>20</v>
      </c>
      <c r="F23" s="489">
        <f t="shared" ref="F23:K23" si="12">IF(F21&gt;1,$D19,F21*$D19)</f>
        <v>14.035714285714286</v>
      </c>
      <c r="G23" s="490">
        <f t="shared" si="12"/>
        <v>14.142857142857142</v>
      </c>
      <c r="H23" s="490">
        <f t="shared" si="12"/>
        <v>15</v>
      </c>
      <c r="I23" s="490">
        <f t="shared" si="12"/>
        <v>14.678571428571429</v>
      </c>
      <c r="J23" s="490">
        <f t="shared" si="12"/>
        <v>13.607142857142858</v>
      </c>
      <c r="K23" s="491">
        <f t="shared" si="12"/>
        <v>15</v>
      </c>
      <c r="L23" s="327">
        <f t="shared" ref="L23:R23" si="13">IF(L21&gt;1,$D19,L21*$D19)</f>
        <v>0</v>
      </c>
      <c r="M23" s="327">
        <f t="shared" si="13"/>
        <v>0</v>
      </c>
      <c r="N23" s="327">
        <f t="shared" si="13"/>
        <v>0</v>
      </c>
      <c r="O23" s="381">
        <f t="shared" si="13"/>
        <v>0</v>
      </c>
      <c r="P23" s="327">
        <f t="shared" si="13"/>
        <v>0</v>
      </c>
      <c r="Q23" s="382">
        <f t="shared" si="13"/>
        <v>0</v>
      </c>
      <c r="R23" s="266">
        <f t="shared" si="13"/>
        <v>7.3392857142857144</v>
      </c>
    </row>
    <row r="24" spans="1:18" ht="15" customHeight="1">
      <c r="A24" s="561"/>
      <c r="B24" s="563"/>
      <c r="C24" s="566"/>
      <c r="D24" s="566"/>
      <c r="E24" s="267" t="s">
        <v>21</v>
      </c>
      <c r="F24" s="492">
        <f t="shared" ref="F24:K24" si="14">(F20/$R19)*$D19</f>
        <v>1.1696428571428572</v>
      </c>
      <c r="G24" s="493">
        <f t="shared" si="14"/>
        <v>1.1785714285714286</v>
      </c>
      <c r="H24" s="493">
        <f t="shared" si="14"/>
        <v>1.25</v>
      </c>
      <c r="I24" s="493">
        <f t="shared" si="14"/>
        <v>1.2232142857142858</v>
      </c>
      <c r="J24" s="493">
        <f t="shared" si="14"/>
        <v>1.1339285714285714</v>
      </c>
      <c r="K24" s="494">
        <f t="shared" si="14"/>
        <v>1.3839285714285716</v>
      </c>
      <c r="L24" s="328">
        <f t="shared" ref="L24:R24" si="15">(L20/$R19)*$D19</f>
        <v>0</v>
      </c>
      <c r="M24" s="328">
        <f t="shared" si="15"/>
        <v>0</v>
      </c>
      <c r="N24" s="328">
        <f t="shared" si="15"/>
        <v>0</v>
      </c>
      <c r="O24" s="383">
        <f t="shared" si="15"/>
        <v>0</v>
      </c>
      <c r="P24" s="328">
        <f t="shared" si="15"/>
        <v>0</v>
      </c>
      <c r="Q24" s="384">
        <f t="shared" si="15"/>
        <v>0</v>
      </c>
      <c r="R24" s="268">
        <f t="shared" si="15"/>
        <v>7.3392857142857144</v>
      </c>
    </row>
    <row r="25" spans="1:18" ht="15" customHeight="1">
      <c r="A25" s="252"/>
      <c r="B25" s="253"/>
      <c r="C25" s="254"/>
      <c r="D25" s="253"/>
      <c r="E25" s="255"/>
      <c r="F25" s="256"/>
      <c r="G25" s="257"/>
      <c r="H25" s="257"/>
      <c r="I25" s="257"/>
      <c r="J25" s="257"/>
      <c r="K25" s="258"/>
      <c r="L25" s="4"/>
      <c r="M25" s="4"/>
      <c r="N25" s="4"/>
      <c r="O25" s="48"/>
      <c r="P25" s="4"/>
      <c r="Q25" s="49"/>
      <c r="R25" s="259"/>
    </row>
    <row r="26" spans="1:18" ht="15" customHeight="1" thickBot="1">
      <c r="A26" s="568" t="s">
        <v>73</v>
      </c>
      <c r="B26" s="570">
        <v>3</v>
      </c>
      <c r="C26" s="572" t="s">
        <v>80</v>
      </c>
      <c r="D26" s="575">
        <v>10</v>
      </c>
      <c r="E26" s="233" t="s">
        <v>16</v>
      </c>
      <c r="F26" s="476">
        <v>122</v>
      </c>
      <c r="G26" s="476">
        <v>122</v>
      </c>
      <c r="H26" s="476">
        <v>122</v>
      </c>
      <c r="I26" s="476">
        <v>122</v>
      </c>
      <c r="J26" s="476">
        <v>122</v>
      </c>
      <c r="K26" s="476">
        <v>122</v>
      </c>
      <c r="L26" s="126">
        <v>122</v>
      </c>
      <c r="M26" s="126">
        <v>122</v>
      </c>
      <c r="N26" s="126">
        <v>122</v>
      </c>
      <c r="O26" s="372">
        <v>122</v>
      </c>
      <c r="P26" s="372">
        <v>122</v>
      </c>
      <c r="Q26" s="385">
        <v>122</v>
      </c>
      <c r="R26" s="235">
        <f>SUM(F26:Q26)</f>
        <v>1464</v>
      </c>
    </row>
    <row r="27" spans="1:18" ht="15" customHeight="1" thickBot="1">
      <c r="A27" s="569"/>
      <c r="B27" s="571"/>
      <c r="C27" s="573"/>
      <c r="D27" s="573"/>
      <c r="E27" s="237" t="s">
        <v>17</v>
      </c>
      <c r="F27" s="478">
        <v>312</v>
      </c>
      <c r="G27" s="479">
        <v>265</v>
      </c>
      <c r="H27" s="480">
        <v>279</v>
      </c>
      <c r="I27" s="481">
        <v>255</v>
      </c>
      <c r="J27" s="481">
        <v>281</v>
      </c>
      <c r="K27" s="482">
        <v>226</v>
      </c>
      <c r="L27" s="324">
        <v>0</v>
      </c>
      <c r="M27" s="158">
        <v>0</v>
      </c>
      <c r="N27" s="325">
        <v>0</v>
      </c>
      <c r="O27" s="376">
        <v>0</v>
      </c>
      <c r="P27" s="377">
        <v>0</v>
      </c>
      <c r="Q27" s="378">
        <v>0</v>
      </c>
      <c r="R27" s="269">
        <f>SUM(F27:Q27)</f>
        <v>1618</v>
      </c>
    </row>
    <row r="28" spans="1:18" ht="15" customHeight="1">
      <c r="A28" s="569"/>
      <c r="B28" s="571"/>
      <c r="C28" s="573"/>
      <c r="D28" s="573"/>
      <c r="E28" s="237" t="s">
        <v>18</v>
      </c>
      <c r="F28" s="239">
        <f t="shared" ref="F28:K28" si="16">IF(F26=0,1,F27/F26)</f>
        <v>2.557377049180328</v>
      </c>
      <c r="G28" s="240">
        <f t="shared" si="16"/>
        <v>2.1721311475409837</v>
      </c>
      <c r="H28" s="240">
        <f t="shared" si="16"/>
        <v>2.2868852459016393</v>
      </c>
      <c r="I28" s="240">
        <f t="shared" si="16"/>
        <v>2.0901639344262297</v>
      </c>
      <c r="J28" s="240">
        <f t="shared" si="16"/>
        <v>2.3032786885245899</v>
      </c>
      <c r="K28" s="241">
        <f t="shared" si="16"/>
        <v>1.8524590163934427</v>
      </c>
      <c r="L28" s="85">
        <f t="shared" ref="L28:R28" si="17">IF(L26=0,1,L27/L26)</f>
        <v>0</v>
      </c>
      <c r="M28" s="85">
        <f t="shared" si="17"/>
        <v>0</v>
      </c>
      <c r="N28" s="85">
        <f t="shared" si="17"/>
        <v>0</v>
      </c>
      <c r="O28" s="84">
        <f t="shared" si="17"/>
        <v>0</v>
      </c>
      <c r="P28" s="85">
        <f t="shared" si="17"/>
        <v>0</v>
      </c>
      <c r="Q28" s="86">
        <f t="shared" si="17"/>
        <v>0</v>
      </c>
      <c r="R28" s="270">
        <f t="shared" si="17"/>
        <v>1.105191256830601</v>
      </c>
    </row>
    <row r="29" spans="1:18" ht="15" customHeight="1">
      <c r="A29" s="569"/>
      <c r="B29" s="571"/>
      <c r="C29" s="573"/>
      <c r="D29" s="573"/>
      <c r="E29" s="237" t="s">
        <v>19</v>
      </c>
      <c r="F29" s="243">
        <f>IF(F26=0,0,$D26)</f>
        <v>10</v>
      </c>
      <c r="G29" s="244">
        <f t="shared" ref="G29:K29" si="18">IF(G26=1,0,$D26)</f>
        <v>10</v>
      </c>
      <c r="H29" s="244">
        <f t="shared" si="18"/>
        <v>10</v>
      </c>
      <c r="I29" s="244">
        <f t="shared" si="18"/>
        <v>10</v>
      </c>
      <c r="J29" s="244">
        <f t="shared" si="18"/>
        <v>10</v>
      </c>
      <c r="K29" s="245">
        <f t="shared" si="18"/>
        <v>10</v>
      </c>
      <c r="L29" s="89">
        <f t="shared" ref="L29:Q29" si="19">IF(L26=1,0,$D26)</f>
        <v>10</v>
      </c>
      <c r="M29" s="89">
        <f t="shared" si="19"/>
        <v>10</v>
      </c>
      <c r="N29" s="89">
        <f t="shared" si="19"/>
        <v>10</v>
      </c>
      <c r="O29" s="88">
        <f t="shared" si="19"/>
        <v>10</v>
      </c>
      <c r="P29" s="89">
        <f t="shared" si="19"/>
        <v>10</v>
      </c>
      <c r="Q29" s="90">
        <f t="shared" si="19"/>
        <v>10</v>
      </c>
      <c r="R29" s="246">
        <f>IF(R26=0,0,$D26)</f>
        <v>10</v>
      </c>
    </row>
    <row r="30" spans="1:18" ht="15" customHeight="1">
      <c r="A30" s="569"/>
      <c r="B30" s="571"/>
      <c r="C30" s="573"/>
      <c r="D30" s="573"/>
      <c r="E30" s="237" t="s">
        <v>20</v>
      </c>
      <c r="F30" s="243">
        <f t="shared" ref="F30:K30" si="20">IF(F28&gt;1,$D26,F28*$D26)</f>
        <v>10</v>
      </c>
      <c r="G30" s="244">
        <f t="shared" si="20"/>
        <v>10</v>
      </c>
      <c r="H30" s="244">
        <f t="shared" si="20"/>
        <v>10</v>
      </c>
      <c r="I30" s="244">
        <f t="shared" si="20"/>
        <v>10</v>
      </c>
      <c r="J30" s="244">
        <f t="shared" si="20"/>
        <v>10</v>
      </c>
      <c r="K30" s="245">
        <f t="shared" si="20"/>
        <v>10</v>
      </c>
      <c r="L30" s="89">
        <f t="shared" ref="L30:R30" si="21">IF(L28&gt;1,$D26,L28*$D26)</f>
        <v>0</v>
      </c>
      <c r="M30" s="89">
        <f t="shared" si="21"/>
        <v>0</v>
      </c>
      <c r="N30" s="89">
        <f t="shared" si="21"/>
        <v>0</v>
      </c>
      <c r="O30" s="88">
        <f t="shared" si="21"/>
        <v>0</v>
      </c>
      <c r="P30" s="89">
        <f t="shared" si="21"/>
        <v>0</v>
      </c>
      <c r="Q30" s="90">
        <f t="shared" si="21"/>
        <v>0</v>
      </c>
      <c r="R30" s="246">
        <f t="shared" si="21"/>
        <v>10</v>
      </c>
    </row>
    <row r="31" spans="1:18" ht="15" customHeight="1">
      <c r="A31" s="569"/>
      <c r="B31" s="571"/>
      <c r="C31" s="574"/>
      <c r="D31" s="574"/>
      <c r="E31" s="247" t="s">
        <v>21</v>
      </c>
      <c r="F31" s="248">
        <f t="shared" ref="F31:K31" si="22">(F27/$R26)*$D26</f>
        <v>2.1311475409836063</v>
      </c>
      <c r="G31" s="249">
        <f t="shared" si="22"/>
        <v>1.8101092896174864</v>
      </c>
      <c r="H31" s="249">
        <f t="shared" si="22"/>
        <v>1.9057377049180326</v>
      </c>
      <c r="I31" s="249">
        <f t="shared" si="22"/>
        <v>1.7418032786885247</v>
      </c>
      <c r="J31" s="249">
        <f t="shared" si="22"/>
        <v>1.9193989071038251</v>
      </c>
      <c r="K31" s="250">
        <f t="shared" si="22"/>
        <v>1.5437158469945356</v>
      </c>
      <c r="L31" s="94">
        <f t="shared" ref="L31:R31" si="23">(L27/$R26)*$D26</f>
        <v>0</v>
      </c>
      <c r="M31" s="94">
        <f t="shared" si="23"/>
        <v>0</v>
      </c>
      <c r="N31" s="94">
        <f t="shared" si="23"/>
        <v>0</v>
      </c>
      <c r="O31" s="93">
        <f t="shared" si="23"/>
        <v>0</v>
      </c>
      <c r="P31" s="94">
        <f t="shared" si="23"/>
        <v>0</v>
      </c>
      <c r="Q31" s="95">
        <f t="shared" si="23"/>
        <v>0</v>
      </c>
      <c r="R31" s="251">
        <f t="shared" si="23"/>
        <v>11.05191256830601</v>
      </c>
    </row>
    <row r="32" spans="1:18" ht="15" customHeight="1">
      <c r="A32" s="252"/>
      <c r="B32" s="253"/>
      <c r="C32" s="254"/>
      <c r="D32" s="253"/>
      <c r="E32" s="255"/>
      <c r="F32" s="256"/>
      <c r="G32" s="257"/>
      <c r="H32" s="257"/>
      <c r="I32" s="257"/>
      <c r="J32" s="257"/>
      <c r="K32" s="258"/>
      <c r="L32" s="4"/>
      <c r="M32" s="4"/>
      <c r="N32" s="4"/>
      <c r="O32" s="48"/>
      <c r="P32" s="4"/>
      <c r="Q32" s="49"/>
      <c r="R32" s="259"/>
    </row>
    <row r="33" spans="1:21" ht="15" customHeight="1" thickBot="1">
      <c r="A33" s="560" t="s">
        <v>73</v>
      </c>
      <c r="B33" s="562">
        <v>4</v>
      </c>
      <c r="C33" s="583" t="s">
        <v>79</v>
      </c>
      <c r="D33" s="567">
        <v>15</v>
      </c>
      <c r="E33" s="260" t="s">
        <v>16</v>
      </c>
      <c r="F33" s="483">
        <v>18</v>
      </c>
      <c r="G33" s="483">
        <v>18</v>
      </c>
      <c r="H33" s="483">
        <v>18</v>
      </c>
      <c r="I33" s="483">
        <v>18</v>
      </c>
      <c r="J33" s="483">
        <v>18</v>
      </c>
      <c r="K33" s="483">
        <v>18</v>
      </c>
      <c r="L33" s="261">
        <v>18</v>
      </c>
      <c r="M33" s="261">
        <v>18</v>
      </c>
      <c r="N33" s="261">
        <v>18</v>
      </c>
      <c r="O33" s="261">
        <v>18</v>
      </c>
      <c r="P33" s="261">
        <v>18</v>
      </c>
      <c r="Q33" s="261">
        <v>18</v>
      </c>
      <c r="R33" s="262">
        <f>SUM(F33:Q33)</f>
        <v>216</v>
      </c>
      <c r="S33" s="236"/>
    </row>
    <row r="34" spans="1:21" ht="15" customHeight="1" thickBot="1">
      <c r="A34" s="561"/>
      <c r="B34" s="563"/>
      <c r="C34" s="565"/>
      <c r="D34" s="565"/>
      <c r="E34" s="263" t="s">
        <v>17</v>
      </c>
      <c r="F34" s="478">
        <v>20</v>
      </c>
      <c r="G34" s="479">
        <v>11</v>
      </c>
      <c r="H34" s="480">
        <v>24</v>
      </c>
      <c r="I34" s="481">
        <v>22</v>
      </c>
      <c r="J34" s="481">
        <v>8</v>
      </c>
      <c r="K34" s="482">
        <v>30</v>
      </c>
      <c r="L34" s="324">
        <v>0</v>
      </c>
      <c r="M34" s="158">
        <v>0</v>
      </c>
      <c r="N34" s="325">
        <v>0</v>
      </c>
      <c r="O34" s="376">
        <v>0</v>
      </c>
      <c r="P34" s="377">
        <v>0</v>
      </c>
      <c r="Q34" s="378">
        <v>0</v>
      </c>
      <c r="R34" s="271">
        <f>SUM(F34:Q34)</f>
        <v>115</v>
      </c>
    </row>
    <row r="35" spans="1:21" ht="15" customHeight="1">
      <c r="A35" s="561"/>
      <c r="B35" s="563"/>
      <c r="C35" s="565"/>
      <c r="D35" s="565"/>
      <c r="E35" s="263" t="s">
        <v>18</v>
      </c>
      <c r="F35" s="486">
        <f t="shared" ref="F35:K35" si="24">IF(F33=0,1,F34/F33)</f>
        <v>1.1111111111111112</v>
      </c>
      <c r="G35" s="487">
        <f t="shared" si="24"/>
        <v>0.61111111111111116</v>
      </c>
      <c r="H35" s="487">
        <f t="shared" si="24"/>
        <v>1.3333333333333333</v>
      </c>
      <c r="I35" s="487">
        <f t="shared" si="24"/>
        <v>1.2222222222222223</v>
      </c>
      <c r="J35" s="487">
        <f t="shared" si="24"/>
        <v>0.44444444444444442</v>
      </c>
      <c r="K35" s="488">
        <f t="shared" si="24"/>
        <v>1.6666666666666667</v>
      </c>
      <c r="L35" s="326">
        <f t="shared" ref="L35:R35" si="25">IF(L33=0,1,L34/L33)</f>
        <v>0</v>
      </c>
      <c r="M35" s="326">
        <f t="shared" si="25"/>
        <v>0</v>
      </c>
      <c r="N35" s="326">
        <f t="shared" si="25"/>
        <v>0</v>
      </c>
      <c r="O35" s="379">
        <f t="shared" si="25"/>
        <v>0</v>
      </c>
      <c r="P35" s="326">
        <f t="shared" si="25"/>
        <v>0</v>
      </c>
      <c r="Q35" s="380">
        <f t="shared" si="25"/>
        <v>0</v>
      </c>
      <c r="R35" s="265">
        <f t="shared" si="25"/>
        <v>0.53240740740740744</v>
      </c>
    </row>
    <row r="36" spans="1:21" ht="15" customHeight="1">
      <c r="A36" s="561"/>
      <c r="B36" s="563"/>
      <c r="C36" s="565"/>
      <c r="D36" s="565"/>
      <c r="E36" s="263" t="s">
        <v>19</v>
      </c>
      <c r="F36" s="489">
        <f>IF(F33=0,0,$D33)</f>
        <v>15</v>
      </c>
      <c r="G36" s="490">
        <f t="shared" ref="G36:K36" si="26">IF(G33=1,0,$D33)</f>
        <v>15</v>
      </c>
      <c r="H36" s="490">
        <f t="shared" si="26"/>
        <v>15</v>
      </c>
      <c r="I36" s="490">
        <f t="shared" si="26"/>
        <v>15</v>
      </c>
      <c r="J36" s="490">
        <f t="shared" si="26"/>
        <v>15</v>
      </c>
      <c r="K36" s="491">
        <f t="shared" si="26"/>
        <v>15</v>
      </c>
      <c r="L36" s="327">
        <f t="shared" ref="L36:Q36" si="27">IF(L33=1,0,$D33)</f>
        <v>15</v>
      </c>
      <c r="M36" s="327">
        <f t="shared" si="27"/>
        <v>15</v>
      </c>
      <c r="N36" s="327">
        <f t="shared" si="27"/>
        <v>15</v>
      </c>
      <c r="O36" s="381">
        <f t="shared" si="27"/>
        <v>15</v>
      </c>
      <c r="P36" s="327">
        <f t="shared" si="27"/>
        <v>15</v>
      </c>
      <c r="Q36" s="382">
        <f t="shared" si="27"/>
        <v>15</v>
      </c>
      <c r="R36" s="266">
        <f>IF(R33=0,0,$D33)</f>
        <v>15</v>
      </c>
    </row>
    <row r="37" spans="1:21" ht="15" customHeight="1">
      <c r="A37" s="561"/>
      <c r="B37" s="563"/>
      <c r="C37" s="565"/>
      <c r="D37" s="565"/>
      <c r="E37" s="263" t="s">
        <v>20</v>
      </c>
      <c r="F37" s="489">
        <f t="shared" ref="F37:K37" si="28">IF(F35&gt;1,$D33,F35*$D33)</f>
        <v>15</v>
      </c>
      <c r="G37" s="490">
        <f t="shared" si="28"/>
        <v>9.1666666666666679</v>
      </c>
      <c r="H37" s="490">
        <f t="shared" si="28"/>
        <v>15</v>
      </c>
      <c r="I37" s="490">
        <f t="shared" si="28"/>
        <v>15</v>
      </c>
      <c r="J37" s="490">
        <f t="shared" si="28"/>
        <v>6.6666666666666661</v>
      </c>
      <c r="K37" s="491">
        <f t="shared" si="28"/>
        <v>15</v>
      </c>
      <c r="L37" s="327">
        <f t="shared" ref="L37:R37" si="29">IF(L35&gt;1,$D33,L35*$D33)</f>
        <v>0</v>
      </c>
      <c r="M37" s="327">
        <f t="shared" si="29"/>
        <v>0</v>
      </c>
      <c r="N37" s="327">
        <f t="shared" si="29"/>
        <v>0</v>
      </c>
      <c r="O37" s="381">
        <f t="shared" si="29"/>
        <v>0</v>
      </c>
      <c r="P37" s="327">
        <f t="shared" si="29"/>
        <v>0</v>
      </c>
      <c r="Q37" s="382">
        <f t="shared" si="29"/>
        <v>0</v>
      </c>
      <c r="R37" s="266">
        <f t="shared" si="29"/>
        <v>7.9861111111111116</v>
      </c>
    </row>
    <row r="38" spans="1:21" ht="15" customHeight="1">
      <c r="A38" s="561"/>
      <c r="B38" s="563"/>
      <c r="C38" s="566"/>
      <c r="D38" s="566"/>
      <c r="E38" s="267" t="s">
        <v>21</v>
      </c>
      <c r="F38" s="492">
        <f t="shared" ref="F38:K38" si="30">(F34/$R33)*$D33</f>
        <v>1.3888888888888888</v>
      </c>
      <c r="G38" s="493">
        <f t="shared" si="30"/>
        <v>0.76388888888888884</v>
      </c>
      <c r="H38" s="493">
        <f t="shared" si="30"/>
        <v>1.6666666666666665</v>
      </c>
      <c r="I38" s="493">
        <f t="shared" si="30"/>
        <v>1.5277777777777777</v>
      </c>
      <c r="J38" s="493">
        <f t="shared" si="30"/>
        <v>0.55555555555555558</v>
      </c>
      <c r="K38" s="494">
        <f t="shared" si="30"/>
        <v>2.0833333333333335</v>
      </c>
      <c r="L38" s="328">
        <f t="shared" ref="L38:R38" si="31">(L34/$R33)*$D33</f>
        <v>0</v>
      </c>
      <c r="M38" s="328">
        <f t="shared" si="31"/>
        <v>0</v>
      </c>
      <c r="N38" s="328">
        <f t="shared" si="31"/>
        <v>0</v>
      </c>
      <c r="O38" s="383">
        <f t="shared" si="31"/>
        <v>0</v>
      </c>
      <c r="P38" s="328">
        <f t="shared" si="31"/>
        <v>0</v>
      </c>
      <c r="Q38" s="384">
        <f t="shared" si="31"/>
        <v>0</v>
      </c>
      <c r="R38" s="268">
        <f t="shared" si="31"/>
        <v>7.9861111111111116</v>
      </c>
    </row>
    <row r="39" spans="1:21" ht="15" customHeight="1">
      <c r="A39" s="252"/>
      <c r="B39" s="253"/>
      <c r="C39" s="254"/>
      <c r="D39" s="253"/>
      <c r="E39" s="255"/>
      <c r="F39" s="256"/>
      <c r="G39" s="257"/>
      <c r="H39" s="257"/>
      <c r="I39" s="257"/>
      <c r="J39" s="257"/>
      <c r="K39" s="258"/>
      <c r="L39" s="4"/>
      <c r="M39" s="4"/>
      <c r="N39" s="4"/>
      <c r="O39" s="48"/>
      <c r="P39" s="4"/>
      <c r="Q39" s="49"/>
      <c r="R39" s="259"/>
    </row>
    <row r="40" spans="1:21" ht="15" customHeight="1" thickBot="1">
      <c r="A40" s="568" t="s">
        <v>73</v>
      </c>
      <c r="B40" s="570">
        <v>5</v>
      </c>
      <c r="C40" s="587" t="s">
        <v>57</v>
      </c>
      <c r="D40" s="575">
        <v>15</v>
      </c>
      <c r="E40" s="233" t="s">
        <v>16</v>
      </c>
      <c r="F40" s="476">
        <v>1667</v>
      </c>
      <c r="G40" s="476">
        <v>1667</v>
      </c>
      <c r="H40" s="476">
        <v>1667</v>
      </c>
      <c r="I40" s="476">
        <v>1667</v>
      </c>
      <c r="J40" s="476">
        <v>1667</v>
      </c>
      <c r="K40" s="476">
        <v>1667</v>
      </c>
      <c r="L40" s="126">
        <v>1667</v>
      </c>
      <c r="M40" s="126">
        <v>1667</v>
      </c>
      <c r="N40" s="126">
        <v>1666</v>
      </c>
      <c r="O40" s="372">
        <v>1666</v>
      </c>
      <c r="P40" s="372">
        <v>1666</v>
      </c>
      <c r="Q40" s="372">
        <v>1666</v>
      </c>
      <c r="R40" s="235">
        <f>SUM(F40:Q40)</f>
        <v>20000</v>
      </c>
    </row>
    <row r="41" spans="1:21" ht="15" customHeight="1" thickBot="1">
      <c r="A41" s="569"/>
      <c r="B41" s="571"/>
      <c r="C41" s="573"/>
      <c r="D41" s="573"/>
      <c r="E41" s="237" t="s">
        <v>17</v>
      </c>
      <c r="F41" s="478">
        <v>3025</v>
      </c>
      <c r="G41" s="479">
        <v>4741</v>
      </c>
      <c r="H41" s="495">
        <v>5157</v>
      </c>
      <c r="I41" s="481">
        <v>5230</v>
      </c>
      <c r="J41" s="481">
        <v>5240</v>
      </c>
      <c r="K41" s="482">
        <v>5235</v>
      </c>
      <c r="L41" s="324">
        <v>0</v>
      </c>
      <c r="M41" s="158">
        <v>0</v>
      </c>
      <c r="N41" s="325">
        <v>0</v>
      </c>
      <c r="O41" s="376">
        <v>0</v>
      </c>
      <c r="P41" s="377">
        <v>0</v>
      </c>
      <c r="Q41" s="378">
        <v>0</v>
      </c>
      <c r="R41" s="238">
        <f>SUM(F41:Q41)</f>
        <v>28628</v>
      </c>
    </row>
    <row r="42" spans="1:21" ht="15" customHeight="1">
      <c r="A42" s="569"/>
      <c r="B42" s="571"/>
      <c r="C42" s="573"/>
      <c r="D42" s="573"/>
      <c r="E42" s="237" t="s">
        <v>18</v>
      </c>
      <c r="F42" s="239">
        <f t="shared" ref="F42:K42" si="32">IF(F40=0,1,F41/F40)</f>
        <v>1.814637072585483</v>
      </c>
      <c r="G42" s="240">
        <f t="shared" si="32"/>
        <v>2.8440311937612477</v>
      </c>
      <c r="H42" s="240">
        <f t="shared" si="32"/>
        <v>3.0935812837432515</v>
      </c>
      <c r="I42" s="240">
        <f t="shared" si="32"/>
        <v>3.137372525494901</v>
      </c>
      <c r="J42" s="240">
        <f t="shared" si="32"/>
        <v>3.143371325734853</v>
      </c>
      <c r="K42" s="241">
        <f t="shared" si="32"/>
        <v>3.1403719256148772</v>
      </c>
      <c r="L42" s="85">
        <f t="shared" ref="L42:R42" si="33">IF(L40=0,1,L41/L40)</f>
        <v>0</v>
      </c>
      <c r="M42" s="85">
        <f t="shared" si="33"/>
        <v>0</v>
      </c>
      <c r="N42" s="85">
        <f t="shared" si="33"/>
        <v>0</v>
      </c>
      <c r="O42" s="84">
        <f t="shared" si="33"/>
        <v>0</v>
      </c>
      <c r="P42" s="85">
        <f t="shared" si="33"/>
        <v>0</v>
      </c>
      <c r="Q42" s="86">
        <f t="shared" si="33"/>
        <v>0</v>
      </c>
      <c r="R42" s="270">
        <f t="shared" si="33"/>
        <v>1.4314</v>
      </c>
    </row>
    <row r="43" spans="1:21" ht="15" customHeight="1">
      <c r="A43" s="569"/>
      <c r="B43" s="571"/>
      <c r="C43" s="573"/>
      <c r="D43" s="573"/>
      <c r="E43" s="237" t="s">
        <v>19</v>
      </c>
      <c r="F43" s="243">
        <f>IF(F40=0,0,$D40)</f>
        <v>15</v>
      </c>
      <c r="G43" s="244">
        <f t="shared" ref="G43:K43" si="34">IF(G40=1,0,$D40)</f>
        <v>15</v>
      </c>
      <c r="H43" s="244">
        <f t="shared" si="34"/>
        <v>15</v>
      </c>
      <c r="I43" s="244">
        <f t="shared" si="34"/>
        <v>15</v>
      </c>
      <c r="J43" s="244">
        <f t="shared" si="34"/>
        <v>15</v>
      </c>
      <c r="K43" s="245">
        <f t="shared" si="34"/>
        <v>15</v>
      </c>
      <c r="L43" s="89">
        <f t="shared" ref="L43:Q43" si="35">IF(L40=1,0,$D40)</f>
        <v>15</v>
      </c>
      <c r="M43" s="89">
        <f t="shared" si="35"/>
        <v>15</v>
      </c>
      <c r="N43" s="89">
        <f t="shared" si="35"/>
        <v>15</v>
      </c>
      <c r="O43" s="88">
        <f t="shared" si="35"/>
        <v>15</v>
      </c>
      <c r="P43" s="89">
        <f t="shared" si="35"/>
        <v>15</v>
      </c>
      <c r="Q43" s="90">
        <f t="shared" si="35"/>
        <v>15</v>
      </c>
      <c r="R43" s="246">
        <f>IF(R40=0,0,$D40)</f>
        <v>15</v>
      </c>
    </row>
    <row r="44" spans="1:21" ht="15" customHeight="1">
      <c r="A44" s="569"/>
      <c r="B44" s="571"/>
      <c r="C44" s="573"/>
      <c r="D44" s="573"/>
      <c r="E44" s="237" t="s">
        <v>20</v>
      </c>
      <c r="F44" s="243">
        <f t="shared" ref="F44:K44" si="36">IF(F42&gt;1,$D40,F42*$D40)</f>
        <v>15</v>
      </c>
      <c r="G44" s="244">
        <f t="shared" si="36"/>
        <v>15</v>
      </c>
      <c r="H44" s="244">
        <f t="shared" si="36"/>
        <v>15</v>
      </c>
      <c r="I44" s="244">
        <f t="shared" si="36"/>
        <v>15</v>
      </c>
      <c r="J44" s="244">
        <f t="shared" si="36"/>
        <v>15</v>
      </c>
      <c r="K44" s="245">
        <f t="shared" si="36"/>
        <v>15</v>
      </c>
      <c r="L44" s="89">
        <f t="shared" ref="L44:R44" si="37">IF(L42&gt;1,$D40,L42*$D40)</f>
        <v>0</v>
      </c>
      <c r="M44" s="89">
        <f t="shared" si="37"/>
        <v>0</v>
      </c>
      <c r="N44" s="89">
        <f t="shared" si="37"/>
        <v>0</v>
      </c>
      <c r="O44" s="88">
        <f t="shared" si="37"/>
        <v>0</v>
      </c>
      <c r="P44" s="89">
        <f t="shared" si="37"/>
        <v>0</v>
      </c>
      <c r="Q44" s="90">
        <f t="shared" si="37"/>
        <v>0</v>
      </c>
      <c r="R44" s="246">
        <f t="shared" si="37"/>
        <v>15</v>
      </c>
    </row>
    <row r="45" spans="1:21" ht="15" customHeight="1">
      <c r="A45" s="569"/>
      <c r="B45" s="571"/>
      <c r="C45" s="574"/>
      <c r="D45" s="574"/>
      <c r="E45" s="247" t="s">
        <v>21</v>
      </c>
      <c r="F45" s="248">
        <f t="shared" ref="F45:K45" si="38">(F41/$R40)*$D40</f>
        <v>2.2687499999999998</v>
      </c>
      <c r="G45" s="249">
        <f t="shared" si="38"/>
        <v>3.5557500000000002</v>
      </c>
      <c r="H45" s="249">
        <f t="shared" si="38"/>
        <v>3.8677500000000005</v>
      </c>
      <c r="I45" s="249">
        <f t="shared" si="38"/>
        <v>3.9225000000000003</v>
      </c>
      <c r="J45" s="249">
        <f t="shared" si="38"/>
        <v>3.93</v>
      </c>
      <c r="K45" s="250">
        <f t="shared" si="38"/>
        <v>3.9262499999999996</v>
      </c>
      <c r="L45" s="94">
        <f t="shared" ref="L45:R45" si="39">(L41/$R40)*$D40</f>
        <v>0</v>
      </c>
      <c r="M45" s="94">
        <f t="shared" si="39"/>
        <v>0</v>
      </c>
      <c r="N45" s="94">
        <f t="shared" si="39"/>
        <v>0</v>
      </c>
      <c r="O45" s="93">
        <f t="shared" si="39"/>
        <v>0</v>
      </c>
      <c r="P45" s="94">
        <f t="shared" si="39"/>
        <v>0</v>
      </c>
      <c r="Q45" s="95">
        <f t="shared" si="39"/>
        <v>0</v>
      </c>
      <c r="R45" s="251">
        <f t="shared" si="39"/>
        <v>21.471</v>
      </c>
    </row>
    <row r="46" spans="1:21" ht="15" customHeight="1">
      <c r="A46" s="252"/>
      <c r="B46" s="253"/>
      <c r="C46" s="254"/>
      <c r="D46" s="253"/>
      <c r="E46" s="255"/>
      <c r="F46" s="256"/>
      <c r="G46" s="257"/>
      <c r="H46" s="257"/>
      <c r="I46" s="257"/>
      <c r="J46" s="257"/>
      <c r="K46" s="258"/>
      <c r="L46" s="4"/>
      <c r="M46" s="4"/>
      <c r="N46" s="4"/>
      <c r="O46" s="48"/>
      <c r="P46" s="4"/>
      <c r="Q46" s="49"/>
      <c r="R46" s="259"/>
    </row>
    <row r="47" spans="1:21" ht="15" customHeight="1" thickBot="1">
      <c r="A47" s="560" t="s">
        <v>73</v>
      </c>
      <c r="B47" s="562">
        <v>6</v>
      </c>
      <c r="C47" s="564" t="s">
        <v>58</v>
      </c>
      <c r="D47" s="567">
        <v>15</v>
      </c>
      <c r="E47" s="260" t="s">
        <v>16</v>
      </c>
      <c r="F47" s="483">
        <v>84</v>
      </c>
      <c r="G47" s="483">
        <v>84</v>
      </c>
      <c r="H47" s="483">
        <v>84</v>
      </c>
      <c r="I47" s="483">
        <v>84</v>
      </c>
      <c r="J47" s="483">
        <v>84</v>
      </c>
      <c r="K47" s="483">
        <v>84</v>
      </c>
      <c r="L47" s="123">
        <v>84</v>
      </c>
      <c r="M47" s="123">
        <v>84</v>
      </c>
      <c r="N47" s="123">
        <v>84</v>
      </c>
      <c r="O47" s="373">
        <v>84</v>
      </c>
      <c r="P47" s="373">
        <v>84</v>
      </c>
      <c r="Q47" s="373">
        <v>84</v>
      </c>
      <c r="R47" s="272">
        <f>SUM(F47:Q47)</f>
        <v>1008</v>
      </c>
      <c r="T47" s="273"/>
      <c r="U47" s="273"/>
    </row>
    <row r="48" spans="1:21" ht="15" customHeight="1" thickBot="1">
      <c r="A48" s="561"/>
      <c r="B48" s="563"/>
      <c r="C48" s="565"/>
      <c r="D48" s="565"/>
      <c r="E48" s="263" t="s">
        <v>17</v>
      </c>
      <c r="F48" s="478">
        <v>54</v>
      </c>
      <c r="G48" s="479">
        <v>38</v>
      </c>
      <c r="H48" s="480">
        <v>58</v>
      </c>
      <c r="I48" s="481">
        <v>79</v>
      </c>
      <c r="J48" s="481">
        <v>156</v>
      </c>
      <c r="K48" s="482">
        <v>82</v>
      </c>
      <c r="L48" s="324">
        <v>0</v>
      </c>
      <c r="M48" s="158">
        <v>0</v>
      </c>
      <c r="N48" s="325">
        <v>0</v>
      </c>
      <c r="O48" s="376">
        <v>0</v>
      </c>
      <c r="P48" s="377">
        <v>0</v>
      </c>
      <c r="Q48" s="378">
        <v>0</v>
      </c>
      <c r="R48" s="264">
        <f>SUM(F48:Q48)</f>
        <v>467</v>
      </c>
    </row>
    <row r="49" spans="1:40" ht="15" customHeight="1">
      <c r="A49" s="561"/>
      <c r="B49" s="563"/>
      <c r="C49" s="565"/>
      <c r="D49" s="565"/>
      <c r="E49" s="263" t="s">
        <v>18</v>
      </c>
      <c r="F49" s="486">
        <f t="shared" ref="F49:K49" si="40">IF(F47=0,1,F48/F47)</f>
        <v>0.6428571428571429</v>
      </c>
      <c r="G49" s="487">
        <f t="shared" si="40"/>
        <v>0.45238095238095238</v>
      </c>
      <c r="H49" s="487">
        <f t="shared" si="40"/>
        <v>0.69047619047619047</v>
      </c>
      <c r="I49" s="487">
        <f t="shared" si="40"/>
        <v>0.94047619047619047</v>
      </c>
      <c r="J49" s="487">
        <f t="shared" si="40"/>
        <v>1.8571428571428572</v>
      </c>
      <c r="K49" s="488">
        <f t="shared" si="40"/>
        <v>0.97619047619047616</v>
      </c>
      <c r="L49" s="326">
        <f t="shared" ref="L49:R49" si="41">IF(L47=0,1,L48/L47)</f>
        <v>0</v>
      </c>
      <c r="M49" s="326">
        <f t="shared" si="41"/>
        <v>0</v>
      </c>
      <c r="N49" s="326">
        <f t="shared" si="41"/>
        <v>0</v>
      </c>
      <c r="O49" s="379">
        <f t="shared" si="41"/>
        <v>0</v>
      </c>
      <c r="P49" s="326">
        <f t="shared" si="41"/>
        <v>0</v>
      </c>
      <c r="Q49" s="380">
        <f t="shared" si="41"/>
        <v>0</v>
      </c>
      <c r="R49" s="265">
        <f t="shared" si="41"/>
        <v>0.46329365079365081</v>
      </c>
    </row>
    <row r="50" spans="1:40" ht="15" customHeight="1">
      <c r="A50" s="561"/>
      <c r="B50" s="563"/>
      <c r="C50" s="565"/>
      <c r="D50" s="565"/>
      <c r="E50" s="263" t="s">
        <v>19</v>
      </c>
      <c r="F50" s="489">
        <f>IF(F47=0,0,$D47)</f>
        <v>15</v>
      </c>
      <c r="G50" s="490">
        <f t="shared" ref="G50:K50" si="42">IF(G47=1,0,$D47)</f>
        <v>15</v>
      </c>
      <c r="H50" s="490">
        <f t="shared" si="42"/>
        <v>15</v>
      </c>
      <c r="I50" s="490">
        <f t="shared" si="42"/>
        <v>15</v>
      </c>
      <c r="J50" s="490">
        <f t="shared" si="42"/>
        <v>15</v>
      </c>
      <c r="K50" s="491">
        <f t="shared" si="42"/>
        <v>15</v>
      </c>
      <c r="L50" s="327">
        <f t="shared" ref="L50:Q50" si="43">IF(L47=1,0,$D47)</f>
        <v>15</v>
      </c>
      <c r="M50" s="327">
        <f t="shared" si="43"/>
        <v>15</v>
      </c>
      <c r="N50" s="327">
        <f t="shared" si="43"/>
        <v>15</v>
      </c>
      <c r="O50" s="381">
        <f t="shared" si="43"/>
        <v>15</v>
      </c>
      <c r="P50" s="327">
        <f t="shared" si="43"/>
        <v>15</v>
      </c>
      <c r="Q50" s="382">
        <f t="shared" si="43"/>
        <v>15</v>
      </c>
      <c r="R50" s="266">
        <f>IF(R47=0,0,$D47)</f>
        <v>15</v>
      </c>
    </row>
    <row r="51" spans="1:40" ht="15" customHeight="1">
      <c r="A51" s="561"/>
      <c r="B51" s="563"/>
      <c r="C51" s="565"/>
      <c r="D51" s="565"/>
      <c r="E51" s="263" t="s">
        <v>20</v>
      </c>
      <c r="F51" s="489">
        <f t="shared" ref="F51:K51" si="44">IF(F49&gt;1,$D47,F49*$D47)</f>
        <v>9.6428571428571441</v>
      </c>
      <c r="G51" s="490">
        <f t="shared" si="44"/>
        <v>6.7857142857142856</v>
      </c>
      <c r="H51" s="490">
        <f t="shared" si="44"/>
        <v>10.357142857142858</v>
      </c>
      <c r="I51" s="490">
        <f t="shared" si="44"/>
        <v>14.107142857142858</v>
      </c>
      <c r="J51" s="490">
        <f t="shared" si="44"/>
        <v>15</v>
      </c>
      <c r="K51" s="491">
        <f t="shared" si="44"/>
        <v>14.642857142857142</v>
      </c>
      <c r="L51" s="327">
        <f t="shared" ref="L51:R51" si="45">IF(L49&gt;1,$D47,L49*$D47)</f>
        <v>0</v>
      </c>
      <c r="M51" s="327">
        <f t="shared" si="45"/>
        <v>0</v>
      </c>
      <c r="N51" s="327">
        <f t="shared" si="45"/>
        <v>0</v>
      </c>
      <c r="O51" s="381">
        <f t="shared" si="45"/>
        <v>0</v>
      </c>
      <c r="P51" s="327">
        <f t="shared" si="45"/>
        <v>0</v>
      </c>
      <c r="Q51" s="382">
        <f t="shared" si="45"/>
        <v>0</v>
      </c>
      <c r="R51" s="266">
        <f t="shared" si="45"/>
        <v>6.9494047619047619</v>
      </c>
    </row>
    <row r="52" spans="1:40" ht="15" customHeight="1">
      <c r="A52" s="561"/>
      <c r="B52" s="563"/>
      <c r="C52" s="566"/>
      <c r="D52" s="566"/>
      <c r="E52" s="267" t="s">
        <v>21</v>
      </c>
      <c r="F52" s="492">
        <f t="shared" ref="F52:K52" si="46">(F48/$R47)*$D47</f>
        <v>0.80357142857142849</v>
      </c>
      <c r="G52" s="493">
        <f t="shared" si="46"/>
        <v>0.56547619047619047</v>
      </c>
      <c r="H52" s="493">
        <f t="shared" si="46"/>
        <v>0.86309523809523803</v>
      </c>
      <c r="I52" s="493">
        <f t="shared" si="46"/>
        <v>1.1755952380952381</v>
      </c>
      <c r="J52" s="493">
        <f t="shared" si="46"/>
        <v>2.3214285714285716</v>
      </c>
      <c r="K52" s="494">
        <f t="shared" si="46"/>
        <v>1.2202380952380953</v>
      </c>
      <c r="L52" s="328">
        <f t="shared" ref="L52:R52" si="47">(L48/$R47)*$D47</f>
        <v>0</v>
      </c>
      <c r="M52" s="328">
        <f t="shared" si="47"/>
        <v>0</v>
      </c>
      <c r="N52" s="328">
        <f t="shared" si="47"/>
        <v>0</v>
      </c>
      <c r="O52" s="383">
        <f t="shared" si="47"/>
        <v>0</v>
      </c>
      <c r="P52" s="328">
        <f t="shared" si="47"/>
        <v>0</v>
      </c>
      <c r="Q52" s="384">
        <f t="shared" si="47"/>
        <v>0</v>
      </c>
      <c r="R52" s="268">
        <f t="shared" si="47"/>
        <v>6.9494047619047619</v>
      </c>
    </row>
    <row r="53" spans="1:40" ht="15" customHeight="1">
      <c r="A53" s="252"/>
      <c r="B53" s="253"/>
      <c r="C53" s="254"/>
      <c r="D53" s="253"/>
      <c r="E53" s="255"/>
      <c r="F53" s="256"/>
      <c r="G53" s="257"/>
      <c r="H53" s="257"/>
      <c r="I53" s="257"/>
      <c r="J53" s="257"/>
      <c r="K53" s="258"/>
      <c r="L53" s="4"/>
      <c r="M53" s="4"/>
      <c r="N53" s="4"/>
      <c r="O53" s="48"/>
      <c r="P53" s="4"/>
      <c r="Q53" s="49"/>
      <c r="R53" s="259"/>
    </row>
    <row r="54" spans="1:40" s="274" customFormat="1" ht="15" customHeight="1" thickBot="1">
      <c r="A54" s="568" t="s">
        <v>73</v>
      </c>
      <c r="B54" s="570">
        <v>7</v>
      </c>
      <c r="C54" s="587" t="s">
        <v>59</v>
      </c>
      <c r="D54" s="575">
        <v>15</v>
      </c>
      <c r="E54" s="233" t="s">
        <v>16</v>
      </c>
      <c r="F54" s="476">
        <v>84</v>
      </c>
      <c r="G54" s="476">
        <v>84</v>
      </c>
      <c r="H54" s="476">
        <v>84</v>
      </c>
      <c r="I54" s="476">
        <v>84</v>
      </c>
      <c r="J54" s="476">
        <v>84</v>
      </c>
      <c r="K54" s="476">
        <v>84</v>
      </c>
      <c r="L54" s="126">
        <v>84</v>
      </c>
      <c r="M54" s="126">
        <v>84</v>
      </c>
      <c r="N54" s="126">
        <v>84</v>
      </c>
      <c r="O54" s="372">
        <v>84</v>
      </c>
      <c r="P54" s="372">
        <v>84</v>
      </c>
      <c r="Q54" s="372">
        <v>84</v>
      </c>
      <c r="R54" s="235">
        <f>SUM(F54:Q54)</f>
        <v>1008</v>
      </c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</row>
    <row r="55" spans="1:40" s="274" customFormat="1" ht="15" customHeight="1" thickBot="1">
      <c r="A55" s="569"/>
      <c r="B55" s="571"/>
      <c r="C55" s="573"/>
      <c r="D55" s="573"/>
      <c r="E55" s="237" t="s">
        <v>17</v>
      </c>
      <c r="F55" s="478">
        <v>133</v>
      </c>
      <c r="G55" s="479">
        <v>76</v>
      </c>
      <c r="H55" s="480">
        <v>107</v>
      </c>
      <c r="I55" s="481">
        <v>79</v>
      </c>
      <c r="J55" s="481">
        <v>100</v>
      </c>
      <c r="K55" s="482">
        <v>244</v>
      </c>
      <c r="L55" s="324">
        <v>0</v>
      </c>
      <c r="M55" s="158">
        <v>0</v>
      </c>
      <c r="N55" s="325">
        <v>0</v>
      </c>
      <c r="O55" s="376">
        <v>0</v>
      </c>
      <c r="P55" s="377">
        <v>0</v>
      </c>
      <c r="Q55" s="378">
        <v>0</v>
      </c>
      <c r="R55" s="238">
        <f>SUM(F55:Q55)</f>
        <v>739</v>
      </c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232"/>
      <c r="AL55" s="232"/>
      <c r="AM55" s="232"/>
      <c r="AN55" s="232"/>
    </row>
    <row r="56" spans="1:40" s="274" customFormat="1" ht="15" customHeight="1">
      <c r="A56" s="569"/>
      <c r="B56" s="571"/>
      <c r="C56" s="573"/>
      <c r="D56" s="573"/>
      <c r="E56" s="237" t="s">
        <v>18</v>
      </c>
      <c r="F56" s="239">
        <f t="shared" ref="F56:K56" si="48">IF(F54=0,1,F55/F54)</f>
        <v>1.5833333333333333</v>
      </c>
      <c r="G56" s="240">
        <f t="shared" si="48"/>
        <v>0.90476190476190477</v>
      </c>
      <c r="H56" s="240">
        <f t="shared" si="48"/>
        <v>1.2738095238095237</v>
      </c>
      <c r="I56" s="240">
        <f t="shared" si="48"/>
        <v>0.94047619047619047</v>
      </c>
      <c r="J56" s="240">
        <f t="shared" si="48"/>
        <v>1.1904761904761905</v>
      </c>
      <c r="K56" s="241">
        <f t="shared" si="48"/>
        <v>2.9047619047619047</v>
      </c>
      <c r="L56" s="85">
        <f t="shared" ref="L56:R56" si="49">IF(L54=0,1,L55/L54)</f>
        <v>0</v>
      </c>
      <c r="M56" s="85">
        <f t="shared" si="49"/>
        <v>0</v>
      </c>
      <c r="N56" s="85">
        <f t="shared" si="49"/>
        <v>0</v>
      </c>
      <c r="O56" s="84">
        <f t="shared" si="49"/>
        <v>0</v>
      </c>
      <c r="P56" s="85">
        <f t="shared" si="49"/>
        <v>0</v>
      </c>
      <c r="Q56" s="86">
        <f t="shared" si="49"/>
        <v>0</v>
      </c>
      <c r="R56" s="270">
        <f t="shared" si="49"/>
        <v>0.73313492063492058</v>
      </c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</row>
    <row r="57" spans="1:40" s="274" customFormat="1" ht="15" customHeight="1">
      <c r="A57" s="569"/>
      <c r="B57" s="571"/>
      <c r="C57" s="573"/>
      <c r="D57" s="573"/>
      <c r="E57" s="237" t="s">
        <v>19</v>
      </c>
      <c r="F57" s="243">
        <f>IF(F54=0,0,$D54)</f>
        <v>15</v>
      </c>
      <c r="G57" s="244">
        <f t="shared" ref="G57:K57" si="50">IF(G54=1,0,$D54)</f>
        <v>15</v>
      </c>
      <c r="H57" s="244">
        <f t="shared" si="50"/>
        <v>15</v>
      </c>
      <c r="I57" s="244">
        <f t="shared" si="50"/>
        <v>15</v>
      </c>
      <c r="J57" s="244">
        <f t="shared" si="50"/>
        <v>15</v>
      </c>
      <c r="K57" s="245">
        <f t="shared" si="50"/>
        <v>15</v>
      </c>
      <c r="L57" s="89">
        <f t="shared" ref="L57:Q57" si="51">IF(L54=1,0,$D54)</f>
        <v>15</v>
      </c>
      <c r="M57" s="89">
        <f t="shared" si="51"/>
        <v>15</v>
      </c>
      <c r="N57" s="89">
        <f t="shared" si="51"/>
        <v>15</v>
      </c>
      <c r="O57" s="88">
        <f t="shared" si="51"/>
        <v>15</v>
      </c>
      <c r="P57" s="89">
        <f t="shared" si="51"/>
        <v>15</v>
      </c>
      <c r="Q57" s="90">
        <f t="shared" si="51"/>
        <v>15</v>
      </c>
      <c r="R57" s="246">
        <f>IF(R54=0,0,$D54)</f>
        <v>15</v>
      </c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</row>
    <row r="58" spans="1:40" s="274" customFormat="1" ht="15" customHeight="1">
      <c r="A58" s="569"/>
      <c r="B58" s="571"/>
      <c r="C58" s="573"/>
      <c r="D58" s="573"/>
      <c r="E58" s="237" t="s">
        <v>20</v>
      </c>
      <c r="F58" s="243">
        <f t="shared" ref="F58:K58" si="52">IF(F56&gt;1,$D54,F56*$D54)</f>
        <v>15</v>
      </c>
      <c r="G58" s="244">
        <f t="shared" si="52"/>
        <v>13.571428571428571</v>
      </c>
      <c r="H58" s="244">
        <f t="shared" si="52"/>
        <v>15</v>
      </c>
      <c r="I58" s="244">
        <f t="shared" si="52"/>
        <v>14.107142857142858</v>
      </c>
      <c r="J58" s="244">
        <f t="shared" si="52"/>
        <v>15</v>
      </c>
      <c r="K58" s="245">
        <f t="shared" si="52"/>
        <v>15</v>
      </c>
      <c r="L58" s="89">
        <f t="shared" ref="L58:R58" si="53">IF(L56&gt;1,$D54,L56*$D54)</f>
        <v>0</v>
      </c>
      <c r="M58" s="89">
        <f t="shared" si="53"/>
        <v>0</v>
      </c>
      <c r="N58" s="89">
        <f t="shared" si="53"/>
        <v>0</v>
      </c>
      <c r="O58" s="88">
        <f t="shared" si="53"/>
        <v>0</v>
      </c>
      <c r="P58" s="89">
        <f t="shared" si="53"/>
        <v>0</v>
      </c>
      <c r="Q58" s="90">
        <f t="shared" si="53"/>
        <v>0</v>
      </c>
      <c r="R58" s="246">
        <f t="shared" si="53"/>
        <v>10.997023809523808</v>
      </c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</row>
    <row r="59" spans="1:40" s="274" customFormat="1" ht="15" customHeight="1">
      <c r="A59" s="569"/>
      <c r="B59" s="571"/>
      <c r="C59" s="574"/>
      <c r="D59" s="574"/>
      <c r="E59" s="247" t="s">
        <v>21</v>
      </c>
      <c r="F59" s="248">
        <f t="shared" ref="F59:K59" si="54">(F55/$R54)*$D54</f>
        <v>1.9791666666666667</v>
      </c>
      <c r="G59" s="249">
        <f t="shared" si="54"/>
        <v>1.1309523809523809</v>
      </c>
      <c r="H59" s="249">
        <f t="shared" si="54"/>
        <v>1.5922619047619047</v>
      </c>
      <c r="I59" s="249">
        <f t="shared" si="54"/>
        <v>1.1755952380952381</v>
      </c>
      <c r="J59" s="249">
        <f t="shared" si="54"/>
        <v>1.4880952380952379</v>
      </c>
      <c r="K59" s="250">
        <f t="shared" si="54"/>
        <v>3.6309523809523809</v>
      </c>
      <c r="L59" s="94">
        <f t="shared" ref="L59:R59" si="55">(L55/$R54)*$D54</f>
        <v>0</v>
      </c>
      <c r="M59" s="94">
        <f t="shared" si="55"/>
        <v>0</v>
      </c>
      <c r="N59" s="94">
        <f t="shared" si="55"/>
        <v>0</v>
      </c>
      <c r="O59" s="93">
        <f t="shared" si="55"/>
        <v>0</v>
      </c>
      <c r="P59" s="94">
        <f t="shared" si="55"/>
        <v>0</v>
      </c>
      <c r="Q59" s="95">
        <f t="shared" si="55"/>
        <v>0</v>
      </c>
      <c r="R59" s="251">
        <f t="shared" si="55"/>
        <v>10.997023809523808</v>
      </c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</row>
    <row r="60" spans="1:40" s="274" customFormat="1" ht="15" customHeight="1">
      <c r="A60" s="252"/>
      <c r="B60" s="253"/>
      <c r="C60" s="254"/>
      <c r="D60" s="253"/>
      <c r="E60" s="255"/>
      <c r="F60" s="256"/>
      <c r="G60" s="257"/>
      <c r="H60" s="257"/>
      <c r="I60" s="257"/>
      <c r="J60" s="257"/>
      <c r="K60" s="258"/>
      <c r="L60" s="4"/>
      <c r="M60" s="4"/>
      <c r="N60" s="4"/>
      <c r="O60" s="48"/>
      <c r="P60" s="4"/>
      <c r="Q60" s="49"/>
      <c r="R60" s="259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</row>
    <row r="61" spans="1:40" ht="15" customHeight="1">
      <c r="A61" s="252" t="s">
        <v>27</v>
      </c>
      <c r="B61" s="257"/>
      <c r="C61" s="578" t="s">
        <v>28</v>
      </c>
      <c r="D61" s="275">
        <f>D40+D47+D54+D33+D26+D19+D12</f>
        <v>100</v>
      </c>
      <c r="E61" s="255" t="s">
        <v>29</v>
      </c>
      <c r="F61" s="276">
        <f>F59+F52+F45+F38+F31+F24+F17</f>
        <v>11.513708365860007</v>
      </c>
      <c r="G61" s="259">
        <f t="shared" ref="G61:K61" si="56">G59+G52+G45+G38+G31+G24+G17</f>
        <v>12.467862932604735</v>
      </c>
      <c r="H61" s="259">
        <f t="shared" si="56"/>
        <v>16.698790202966435</v>
      </c>
      <c r="I61" s="259">
        <f t="shared" si="56"/>
        <v>15.643534998698932</v>
      </c>
      <c r="J61" s="259">
        <f t="shared" si="56"/>
        <v>17.065619958365858</v>
      </c>
      <c r="K61" s="277">
        <f t="shared" si="56"/>
        <v>18.091696916471506</v>
      </c>
      <c r="L61" s="5">
        <f t="shared" ref="L61:R61" si="57">L59+L52+L45+L38+L31+L24+L17</f>
        <v>0</v>
      </c>
      <c r="M61" s="5">
        <f t="shared" si="57"/>
        <v>0</v>
      </c>
      <c r="N61" s="5">
        <f t="shared" si="57"/>
        <v>0</v>
      </c>
      <c r="O61" s="43">
        <f t="shared" si="57"/>
        <v>0</v>
      </c>
      <c r="P61" s="5">
        <f t="shared" si="57"/>
        <v>0</v>
      </c>
      <c r="Q61" s="44">
        <f t="shared" si="57"/>
        <v>0</v>
      </c>
      <c r="R61" s="259">
        <f t="shared" si="57"/>
        <v>91.481213374967467</v>
      </c>
    </row>
    <row r="62" spans="1:40" ht="15" customHeight="1">
      <c r="A62" s="579" t="s">
        <v>30</v>
      </c>
      <c r="B62" s="548"/>
      <c r="C62" s="548"/>
      <c r="D62" s="257"/>
      <c r="E62" s="255" t="s">
        <v>31</v>
      </c>
      <c r="F62" s="278">
        <f>F61/$D61</f>
        <v>0.11513708365860006</v>
      </c>
      <c r="G62" s="279">
        <f t="shared" ref="G62:K62" si="58">G61/$D61</f>
        <v>0.12467862932604735</v>
      </c>
      <c r="H62" s="279">
        <f t="shared" si="58"/>
        <v>0.16698790202966435</v>
      </c>
      <c r="I62" s="279">
        <f t="shared" si="58"/>
        <v>0.15643534998698932</v>
      </c>
      <c r="J62" s="279">
        <f t="shared" si="58"/>
        <v>0.17065619958365857</v>
      </c>
      <c r="K62" s="280">
        <f t="shared" si="58"/>
        <v>0.18091696916471506</v>
      </c>
      <c r="L62" s="45">
        <f t="shared" ref="L62:R62" si="59">L61/$D61</f>
        <v>0</v>
      </c>
      <c r="M62" s="45">
        <f t="shared" si="59"/>
        <v>0</v>
      </c>
      <c r="N62" s="45">
        <f t="shared" si="59"/>
        <v>0</v>
      </c>
      <c r="O62" s="46">
        <f t="shared" si="59"/>
        <v>0</v>
      </c>
      <c r="P62" s="45">
        <f t="shared" si="59"/>
        <v>0</v>
      </c>
      <c r="Q62" s="47">
        <f t="shared" si="59"/>
        <v>0</v>
      </c>
      <c r="R62" s="279">
        <f t="shared" si="59"/>
        <v>0.91481213374967463</v>
      </c>
    </row>
    <row r="63" spans="1:40" ht="15" customHeight="1">
      <c r="A63" s="252"/>
      <c r="B63" s="257"/>
      <c r="C63" s="281"/>
      <c r="D63" s="257"/>
      <c r="E63" s="255"/>
      <c r="F63" s="256"/>
      <c r="G63" s="257"/>
      <c r="H63" s="257"/>
      <c r="I63" s="257"/>
      <c r="J63" s="257"/>
      <c r="K63" s="258"/>
      <c r="L63" s="4"/>
      <c r="M63" s="4"/>
      <c r="N63" s="4"/>
      <c r="O63" s="48"/>
      <c r="P63" s="4"/>
      <c r="Q63" s="49"/>
      <c r="R63" s="257"/>
    </row>
    <row r="64" spans="1:40" ht="15" customHeight="1">
      <c r="A64" s="252"/>
      <c r="B64" s="257"/>
      <c r="C64" s="282"/>
      <c r="D64" s="283">
        <f>D40+D47+D54+D33+D26+D19+D12</f>
        <v>100</v>
      </c>
      <c r="E64" s="284" t="s">
        <v>32</v>
      </c>
      <c r="F64" s="496">
        <f>F43+F50+F57+F36+F29+F22+F15</f>
        <v>100</v>
      </c>
      <c r="G64" s="497">
        <f t="shared" ref="G64:K65" si="60">G43+G50+G57+G36+G29+G22+G15</f>
        <v>100</v>
      </c>
      <c r="H64" s="497">
        <f t="shared" si="60"/>
        <v>100</v>
      </c>
      <c r="I64" s="497">
        <f t="shared" si="60"/>
        <v>100</v>
      </c>
      <c r="J64" s="497">
        <f t="shared" si="60"/>
        <v>100</v>
      </c>
      <c r="K64" s="498">
        <f t="shared" si="60"/>
        <v>100</v>
      </c>
      <c r="L64" s="137">
        <f t="shared" ref="L64:R65" si="61">L43+L50+L57+L36+L29+L22+L15</f>
        <v>100</v>
      </c>
      <c r="M64" s="137">
        <f t="shared" si="61"/>
        <v>100</v>
      </c>
      <c r="N64" s="137">
        <f t="shared" si="61"/>
        <v>100</v>
      </c>
      <c r="O64" s="386">
        <f t="shared" si="61"/>
        <v>100</v>
      </c>
      <c r="P64" s="387">
        <f t="shared" si="61"/>
        <v>100</v>
      </c>
      <c r="Q64" s="388">
        <f t="shared" si="61"/>
        <v>100</v>
      </c>
      <c r="R64" s="285">
        <f t="shared" si="61"/>
        <v>100</v>
      </c>
    </row>
    <row r="65" spans="1:18" ht="15" customHeight="1">
      <c r="A65" s="252"/>
      <c r="B65" s="257"/>
      <c r="C65" s="282"/>
      <c r="D65" s="283" t="s">
        <v>33</v>
      </c>
      <c r="E65" s="284" t="s">
        <v>34</v>
      </c>
      <c r="F65" s="496">
        <f>F44+F51+F58+F37+F30+F23+F16</f>
        <v>93.678571428571431</v>
      </c>
      <c r="G65" s="497">
        <f t="shared" si="60"/>
        <v>83.666666666666657</v>
      </c>
      <c r="H65" s="497">
        <f t="shared" si="60"/>
        <v>95.357142857142861</v>
      </c>
      <c r="I65" s="497">
        <f t="shared" si="60"/>
        <v>97.892857142857153</v>
      </c>
      <c r="J65" s="497">
        <f t="shared" si="60"/>
        <v>90.273809523809518</v>
      </c>
      <c r="K65" s="498">
        <f t="shared" si="60"/>
        <v>99.642857142857139</v>
      </c>
      <c r="L65" s="137">
        <f t="shared" si="61"/>
        <v>0</v>
      </c>
      <c r="M65" s="137">
        <f t="shared" si="61"/>
        <v>0</v>
      </c>
      <c r="N65" s="137">
        <f t="shared" si="61"/>
        <v>0</v>
      </c>
      <c r="O65" s="386">
        <f t="shared" si="61"/>
        <v>0</v>
      </c>
      <c r="P65" s="387">
        <f t="shared" si="61"/>
        <v>0</v>
      </c>
      <c r="Q65" s="388">
        <f t="shared" si="61"/>
        <v>0</v>
      </c>
      <c r="R65" s="285">
        <f t="shared" si="61"/>
        <v>73.271825396825392</v>
      </c>
    </row>
    <row r="66" spans="1:18" ht="15" customHeight="1" thickBot="1">
      <c r="A66" s="252"/>
      <c r="B66" s="257"/>
      <c r="C66" s="282"/>
      <c r="D66" s="283" t="s">
        <v>35</v>
      </c>
      <c r="E66" s="284" t="s">
        <v>36</v>
      </c>
      <c r="F66" s="499">
        <f t="shared" ref="F66:K66" si="62">F65/F64</f>
        <v>0.93678571428571433</v>
      </c>
      <c r="G66" s="500">
        <f t="shared" si="62"/>
        <v>0.83666666666666656</v>
      </c>
      <c r="H66" s="500">
        <f t="shared" si="62"/>
        <v>0.95357142857142863</v>
      </c>
      <c r="I66" s="500">
        <f t="shared" si="62"/>
        <v>0.97892857142857148</v>
      </c>
      <c r="J66" s="500">
        <f t="shared" si="62"/>
        <v>0.90273809523809523</v>
      </c>
      <c r="K66" s="501">
        <f t="shared" si="62"/>
        <v>0.99642857142857144</v>
      </c>
      <c r="L66" s="140">
        <f t="shared" ref="L66:R66" si="63">L65/L64</f>
        <v>0</v>
      </c>
      <c r="M66" s="140">
        <f t="shared" si="63"/>
        <v>0</v>
      </c>
      <c r="N66" s="140">
        <f t="shared" si="63"/>
        <v>0</v>
      </c>
      <c r="O66" s="389">
        <f t="shared" si="63"/>
        <v>0</v>
      </c>
      <c r="P66" s="390">
        <f t="shared" si="63"/>
        <v>0</v>
      </c>
      <c r="Q66" s="391">
        <f t="shared" si="63"/>
        <v>0</v>
      </c>
      <c r="R66" s="286">
        <f t="shared" si="63"/>
        <v>0.73271825396825396</v>
      </c>
    </row>
    <row r="67" spans="1:18" ht="15" customHeight="1" thickBot="1">
      <c r="A67" s="287"/>
      <c r="B67" s="288"/>
      <c r="D67" s="288"/>
      <c r="E67" s="289" t="s">
        <v>37</v>
      </c>
      <c r="F67" s="502">
        <f>(F44+F51+F58+F37+F30+F23+F16)/100</f>
        <v>0.93678571428571433</v>
      </c>
      <c r="G67" s="503">
        <f t="shared" ref="G67:K67" si="64">(G44+G51+G58+G37+G30+G23+G16)/100</f>
        <v>0.83666666666666656</v>
      </c>
      <c r="H67" s="503">
        <f t="shared" si="64"/>
        <v>0.95357142857142863</v>
      </c>
      <c r="I67" s="503">
        <f t="shared" si="64"/>
        <v>0.97892857142857148</v>
      </c>
      <c r="J67" s="503">
        <f t="shared" si="64"/>
        <v>0.90273809523809523</v>
      </c>
      <c r="K67" s="504">
        <f t="shared" si="64"/>
        <v>0.99642857142857144</v>
      </c>
      <c r="L67" s="397">
        <f t="shared" ref="L67:R67" si="65">(L44+L51+L58+L37+L30+L23+L16)/100</f>
        <v>0</v>
      </c>
      <c r="M67" s="401">
        <f t="shared" si="65"/>
        <v>0</v>
      </c>
      <c r="N67" s="396">
        <f t="shared" si="65"/>
        <v>0</v>
      </c>
      <c r="O67" s="409">
        <f t="shared" si="65"/>
        <v>0</v>
      </c>
      <c r="P67" s="410">
        <f t="shared" si="65"/>
        <v>0</v>
      </c>
      <c r="Q67" s="411">
        <f t="shared" si="65"/>
        <v>0</v>
      </c>
      <c r="R67" s="412">
        <f t="shared" si="65"/>
        <v>0.73271825396825396</v>
      </c>
    </row>
    <row r="68" spans="1:18" ht="15" customHeight="1" thickBot="1">
      <c r="A68" s="287"/>
      <c r="B68" s="288"/>
      <c r="D68" s="288"/>
      <c r="E68" s="290"/>
      <c r="F68" s="580">
        <f>SUM(F67+G67+H67)/3</f>
        <v>0.90900793650793654</v>
      </c>
      <c r="G68" s="581"/>
      <c r="H68" s="582"/>
      <c r="I68" s="580">
        <f>SUM(I67+J67+K67)/3</f>
        <v>0.95936507936507942</v>
      </c>
      <c r="J68" s="581"/>
      <c r="K68" s="582"/>
      <c r="L68" s="534">
        <f>SUM(L67+M67+N67)/3</f>
        <v>0</v>
      </c>
      <c r="M68" s="506"/>
      <c r="N68" s="511"/>
      <c r="O68" s="589">
        <f>SUM(O67+P67+Q67)/3</f>
        <v>0</v>
      </c>
      <c r="P68" s="589"/>
      <c r="Q68" s="590"/>
      <c r="R68" s="291" t="s">
        <v>22</v>
      </c>
    </row>
    <row r="69" spans="1:18" ht="15" customHeight="1">
      <c r="A69" s="287"/>
      <c r="B69" s="288"/>
      <c r="D69" s="288"/>
      <c r="F69" s="585" t="s">
        <v>23</v>
      </c>
      <c r="G69" s="585"/>
      <c r="H69" s="585"/>
      <c r="I69" s="585" t="s">
        <v>24</v>
      </c>
      <c r="J69" s="585"/>
      <c r="K69" s="585"/>
      <c r="L69" s="586" t="s">
        <v>25</v>
      </c>
      <c r="M69" s="586"/>
      <c r="N69" s="586"/>
      <c r="O69" s="588" t="s">
        <v>26</v>
      </c>
      <c r="P69" s="588"/>
      <c r="Q69" s="588"/>
      <c r="R69" s="297"/>
    </row>
    <row r="76" spans="1:18" ht="15" customHeight="1"/>
    <row r="77" spans="1:18" ht="15" customHeight="1">
      <c r="L77" s="584"/>
      <c r="M77" s="584"/>
      <c r="N77" s="584"/>
      <c r="O77" s="584"/>
      <c r="P77" s="584"/>
      <c r="Q77" s="584"/>
    </row>
    <row r="78" spans="1:18" ht="15" customHeight="1">
      <c r="L78" s="293"/>
      <c r="M78" s="294"/>
      <c r="N78" s="293"/>
      <c r="O78" s="294"/>
      <c r="P78" s="293"/>
      <c r="Q78" s="294"/>
    </row>
    <row r="79" spans="1:18" s="274" customFormat="1" ht="15" customHeight="1">
      <c r="A79" s="232"/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93"/>
      <c r="M79" s="294"/>
      <c r="N79" s="293"/>
      <c r="O79" s="294"/>
      <c r="P79" s="293"/>
      <c r="Q79" s="294"/>
      <c r="R79" s="295"/>
    </row>
    <row r="80" spans="1:18" s="274" customFormat="1" ht="15" customHeight="1">
      <c r="A80" s="232"/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93"/>
      <c r="M80" s="294"/>
      <c r="N80" s="293"/>
      <c r="O80" s="294"/>
      <c r="P80" s="293"/>
      <c r="Q80" s="294"/>
      <c r="R80" s="296"/>
    </row>
    <row r="81" spans="1:18" s="274" customFormat="1" ht="15" customHeight="1">
      <c r="A81" s="232"/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93"/>
      <c r="M81" s="294"/>
      <c r="N81" s="293"/>
      <c r="O81" s="294"/>
      <c r="P81" s="293"/>
      <c r="Q81" s="294"/>
      <c r="R81" s="297"/>
    </row>
    <row r="82" spans="1:18" s="274" customFormat="1" ht="15" customHeight="1">
      <c r="A82" s="232"/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93"/>
      <c r="M82" s="294"/>
      <c r="N82" s="293"/>
      <c r="O82" s="294"/>
      <c r="P82" s="293"/>
      <c r="Q82" s="294"/>
      <c r="R82" s="298"/>
    </row>
    <row r="83" spans="1:18" s="274" customFormat="1" ht="15" customHeight="1">
      <c r="A83" s="232"/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93"/>
      <c r="M83" s="294"/>
      <c r="N83" s="293"/>
      <c r="O83" s="294"/>
      <c r="P83" s="293"/>
      <c r="Q83" s="294"/>
      <c r="R83" s="298"/>
    </row>
    <row r="84" spans="1:18" s="274" customFormat="1" ht="15" customHeight="1">
      <c r="A84" s="232"/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93"/>
      <c r="M84" s="294"/>
      <c r="N84" s="293"/>
      <c r="O84" s="294"/>
      <c r="P84" s="232"/>
      <c r="Q84" s="232"/>
      <c r="R84" s="299"/>
    </row>
    <row r="85" spans="1:18" s="274" customFormat="1" ht="15" customHeight="1">
      <c r="A85" s="232"/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93"/>
      <c r="M85" s="294"/>
      <c r="N85" s="293"/>
      <c r="O85" s="294"/>
      <c r="P85" s="232"/>
      <c r="Q85" s="232"/>
      <c r="R85" s="300"/>
    </row>
    <row r="86" spans="1:18" s="274" customFormat="1" ht="15" customHeight="1">
      <c r="A86" s="232"/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93"/>
      <c r="M86" s="294"/>
      <c r="N86" s="293"/>
      <c r="O86" s="294"/>
      <c r="P86" s="232"/>
      <c r="Q86" s="232"/>
      <c r="R86" s="301"/>
    </row>
    <row r="87" spans="1:18" s="274" customFormat="1" ht="15" customHeight="1">
      <c r="A87" s="232"/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93"/>
      <c r="M87" s="294"/>
      <c r="N87" s="293"/>
      <c r="O87" s="294"/>
      <c r="P87" s="232"/>
      <c r="Q87" s="232"/>
      <c r="R87" s="297"/>
    </row>
    <row r="88" spans="1:18" s="274" customFormat="1" ht="15" customHeight="1">
      <c r="A88" s="232"/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93"/>
      <c r="M88" s="294"/>
      <c r="N88" s="293"/>
      <c r="O88" s="294"/>
      <c r="P88" s="232"/>
      <c r="Q88" s="232"/>
    </row>
    <row r="89" spans="1:18" ht="15" customHeight="1">
      <c r="L89" s="293"/>
      <c r="M89" s="294"/>
      <c r="N89" s="293"/>
      <c r="O89" s="294"/>
    </row>
    <row r="90" spans="1:18" ht="15" customHeight="1">
      <c r="L90" s="302"/>
      <c r="N90" s="303"/>
      <c r="P90" s="303"/>
    </row>
    <row r="91" spans="1:18" ht="15" customHeight="1">
      <c r="L91" s="304"/>
      <c r="N91" s="302"/>
      <c r="P91" s="302"/>
    </row>
    <row r="92" spans="1:18" ht="15" customHeight="1"/>
    <row r="93" spans="1:18" ht="15" customHeight="1"/>
    <row r="94" spans="1:18" ht="15" customHeight="1"/>
    <row r="95" spans="1:18" ht="15" customHeight="1"/>
    <row r="96" spans="1:18" ht="15" customHeight="1"/>
    <row r="97" spans="14:14" ht="15" customHeight="1"/>
    <row r="98" spans="14:14" ht="15" customHeight="1"/>
    <row r="99" spans="14:14" ht="15" customHeight="1"/>
    <row r="100" spans="14:14" ht="15" customHeight="1">
      <c r="N100" s="305"/>
    </row>
    <row r="101" spans="14:14" ht="15" customHeight="1"/>
    <row r="102" spans="14:14" ht="15" customHeight="1"/>
    <row r="103" spans="14:14" ht="15" customHeight="1"/>
    <row r="104" spans="14:14" ht="15" customHeight="1"/>
    <row r="105" spans="14:14" ht="15" customHeight="1"/>
    <row r="106" spans="14:14" ht="15" customHeight="1"/>
    <row r="107" spans="14:14" ht="15" customHeight="1"/>
    <row r="108" spans="14:14" ht="15" customHeight="1"/>
    <row r="109" spans="14:14" ht="15" customHeight="1"/>
    <row r="114" spans="12:13" ht="15" customHeight="1"/>
    <row r="115" spans="12:13" ht="15" customHeight="1">
      <c r="L115" s="584"/>
      <c r="M115" s="584"/>
    </row>
    <row r="116" spans="12:13" ht="15" customHeight="1">
      <c r="L116" s="306"/>
      <c r="M116" s="292"/>
    </row>
    <row r="117" spans="12:13" ht="15" customHeight="1">
      <c r="L117" s="306"/>
      <c r="M117" s="292"/>
    </row>
    <row r="118" spans="12:13" ht="15" customHeight="1">
      <c r="L118" s="306"/>
      <c r="M118" s="292"/>
    </row>
    <row r="119" spans="12:13" ht="15" customHeight="1">
      <c r="L119" s="306"/>
      <c r="M119" s="292"/>
    </row>
    <row r="120" spans="12:13" ht="15" customHeight="1">
      <c r="L120" s="306"/>
      <c r="M120" s="292"/>
    </row>
    <row r="121" spans="12:13" ht="15" customHeight="1">
      <c r="L121" s="306"/>
    </row>
    <row r="122" spans="12:13" ht="15" customHeight="1"/>
    <row r="123" spans="12:13" ht="15" customHeight="1"/>
    <row r="124" spans="12:13" ht="15" customHeight="1"/>
    <row r="125" spans="12:13" ht="15" customHeight="1"/>
    <row r="126" spans="12:13" ht="15" customHeight="1"/>
    <row r="127" spans="12:13" ht="15" customHeight="1"/>
    <row r="128" spans="12:13" ht="15" customHeight="1">
      <c r="L128" s="303"/>
    </row>
    <row r="129" spans="12:12" ht="15" customHeight="1">
      <c r="L129" s="304"/>
    </row>
    <row r="130" spans="12:12" ht="15" customHeight="1"/>
    <row r="131" spans="12:12" ht="15" customHeight="1"/>
    <row r="132" spans="12:12" ht="15" customHeight="1"/>
    <row r="133" spans="12:12" ht="15" customHeight="1"/>
    <row r="134" spans="12:12" ht="15" customHeight="1"/>
    <row r="135" spans="12:12" ht="15" customHeight="1"/>
    <row r="136" spans="12:12" ht="15" customHeight="1"/>
    <row r="137" spans="12:12" ht="15" customHeight="1"/>
    <row r="138" spans="12:12" ht="15" customHeight="1"/>
    <row r="139" spans="12:12" ht="15" customHeight="1"/>
    <row r="140" spans="12:12" ht="15" customHeight="1"/>
    <row r="141" spans="12:12" ht="15" customHeight="1"/>
    <row r="142" spans="12:12" ht="15" customHeight="1"/>
    <row r="143" spans="12:12" ht="15" customHeight="1"/>
    <row r="144" spans="12:12" ht="15" customHeight="1"/>
    <row r="145" ht="15" customHeight="1"/>
    <row r="146" ht="15" customHeight="1"/>
  </sheetData>
  <mergeCells count="60">
    <mergeCell ref="O69:Q69"/>
    <mergeCell ref="L77:M77"/>
    <mergeCell ref="N77:O77"/>
    <mergeCell ref="P77:Q77"/>
    <mergeCell ref="I68:K68"/>
    <mergeCell ref="L68:N68"/>
    <mergeCell ref="O68:Q68"/>
    <mergeCell ref="L115:M115"/>
    <mergeCell ref="F69:H69"/>
    <mergeCell ref="I69:K69"/>
    <mergeCell ref="L69:N69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C61:C62"/>
    <mergeCell ref="A62:B62"/>
    <mergeCell ref="F68:H68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1.1417322834645669" header="0.31496062992125984" footer="0.31496062992125984"/>
  <pageSetup scale="6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7:R152"/>
  <sheetViews>
    <sheetView topLeftCell="A46" workbookViewId="0">
      <selection activeCell="K26" sqref="K26"/>
    </sheetView>
  </sheetViews>
  <sheetFormatPr baseColWidth="10" defaultColWidth="11.42578125" defaultRowHeight="15"/>
  <cols>
    <col min="1" max="1" width="4.85546875" customWidth="1"/>
    <col min="2" max="2" width="3" customWidth="1"/>
    <col min="3" max="3" width="27.42578125" customWidth="1"/>
    <col min="4" max="4" width="7.28515625" customWidth="1"/>
    <col min="5" max="5" width="10.85546875" customWidth="1"/>
    <col min="6" max="11" width="10" customWidth="1"/>
    <col min="12" max="12" width="11.5703125" customWidth="1"/>
    <col min="13" max="26" width="10" customWidth="1"/>
  </cols>
  <sheetData>
    <row r="7" spans="1:18" ht="15" customHeight="1">
      <c r="A7" s="527" t="s">
        <v>81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</row>
    <row r="8" spans="1:18" ht="15" customHeight="1">
      <c r="A8" s="528"/>
      <c r="B8" s="529"/>
      <c r="C8" s="529"/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8"/>
    </row>
    <row r="9" spans="1:18" ht="15" customHeight="1">
      <c r="A9" s="528"/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</row>
    <row r="10" spans="1:18" ht="15" customHeight="1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2" t="s">
        <v>9</v>
      </c>
      <c r="M10" s="512" t="s">
        <v>10</v>
      </c>
      <c r="N10" s="512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</row>
    <row r="11" spans="1:18" ht="15" customHeight="1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3"/>
      <c r="M11" s="513"/>
      <c r="N11" s="513"/>
      <c r="O11" s="515"/>
      <c r="P11" s="513"/>
      <c r="Q11" s="524"/>
      <c r="R11" s="513"/>
    </row>
    <row r="12" spans="1:18" ht="15" customHeight="1" thickBot="1">
      <c r="A12" s="532" t="s">
        <v>73</v>
      </c>
      <c r="B12" s="517">
        <v>1</v>
      </c>
      <c r="C12" s="519" t="s">
        <v>66</v>
      </c>
      <c r="D12" s="522">
        <v>20</v>
      </c>
      <c r="E12" s="78" t="s">
        <v>16</v>
      </c>
      <c r="F12" s="79">
        <v>2</v>
      </c>
      <c r="G12" s="80">
        <v>2</v>
      </c>
      <c r="H12" s="80">
        <v>2</v>
      </c>
      <c r="I12" s="80">
        <v>2</v>
      </c>
      <c r="J12" s="80">
        <v>2</v>
      </c>
      <c r="K12" s="81">
        <v>2</v>
      </c>
      <c r="L12" s="80">
        <v>2</v>
      </c>
      <c r="M12" s="80">
        <v>2</v>
      </c>
      <c r="N12" s="80">
        <v>2</v>
      </c>
      <c r="O12" s="79">
        <v>2</v>
      </c>
      <c r="P12" s="80">
        <v>2</v>
      </c>
      <c r="Q12" s="81">
        <v>2</v>
      </c>
      <c r="R12" s="82">
        <f>SUM(F12:Q12)</f>
        <v>24</v>
      </c>
    </row>
    <row r="13" spans="1:18" ht="15" customHeight="1" thickBot="1">
      <c r="A13" s="533"/>
      <c r="B13" s="518"/>
      <c r="C13" s="520"/>
      <c r="D13" s="520"/>
      <c r="E13" s="83" t="s">
        <v>17</v>
      </c>
      <c r="F13" s="58">
        <v>9</v>
      </c>
      <c r="G13" s="56">
        <v>8</v>
      </c>
      <c r="H13" s="57">
        <v>2</v>
      </c>
      <c r="I13" s="56">
        <v>7</v>
      </c>
      <c r="J13" s="56">
        <v>8</v>
      </c>
      <c r="K13" s="413">
        <v>3</v>
      </c>
      <c r="L13" s="414">
        <v>0</v>
      </c>
      <c r="M13" s="56">
        <v>0</v>
      </c>
      <c r="N13" s="57">
        <v>0</v>
      </c>
      <c r="O13" s="58">
        <v>0</v>
      </c>
      <c r="P13" s="56">
        <v>0</v>
      </c>
      <c r="Q13" s="413">
        <v>0</v>
      </c>
      <c r="R13" s="100">
        <f>SUM(F13:Q13)</f>
        <v>37</v>
      </c>
    </row>
    <row r="14" spans="1:18" ht="15" customHeight="1">
      <c r="A14" s="533"/>
      <c r="B14" s="518"/>
      <c r="C14" s="520"/>
      <c r="D14" s="520"/>
      <c r="E14" s="83" t="s">
        <v>18</v>
      </c>
      <c r="F14" s="84">
        <f>IF(F12=0,1,F13/F12)</f>
        <v>4.5</v>
      </c>
      <c r="G14" s="85">
        <f t="shared" ref="G14:H14" si="0">IF(G12=0,1,G13/G12)</f>
        <v>4</v>
      </c>
      <c r="H14" s="85">
        <f t="shared" si="0"/>
        <v>1</v>
      </c>
      <c r="I14" s="85">
        <f t="shared" ref="I14:Q14" si="1">IF(I12=0,1,I13/I12)</f>
        <v>3.5</v>
      </c>
      <c r="J14" s="85">
        <f t="shared" si="1"/>
        <v>4</v>
      </c>
      <c r="K14" s="86">
        <f t="shared" si="1"/>
        <v>1.5</v>
      </c>
      <c r="L14" s="85">
        <f t="shared" si="1"/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97">
        <f>IF(R12=0,0,R13/R12)</f>
        <v>1.5416666666666667</v>
      </c>
    </row>
    <row r="15" spans="1:18" ht="15" customHeight="1">
      <c r="A15" s="533"/>
      <c r="B15" s="518"/>
      <c r="C15" s="520"/>
      <c r="D15" s="520"/>
      <c r="E15" s="83" t="s">
        <v>19</v>
      </c>
      <c r="F15" s="88">
        <f t="shared" ref="F15:H15" si="2">IF(F12=0,0,$D12)</f>
        <v>20</v>
      </c>
      <c r="G15" s="89">
        <f t="shared" si="2"/>
        <v>20</v>
      </c>
      <c r="H15" s="89">
        <f t="shared" si="2"/>
        <v>20</v>
      </c>
      <c r="I15" s="89">
        <f t="shared" ref="I15:N15" si="3">IF(I12=0,0,$D12)</f>
        <v>20</v>
      </c>
      <c r="J15" s="89">
        <f t="shared" si="3"/>
        <v>20</v>
      </c>
      <c r="K15" s="90">
        <f t="shared" si="3"/>
        <v>20</v>
      </c>
      <c r="L15" s="89">
        <f t="shared" si="3"/>
        <v>20</v>
      </c>
      <c r="M15" s="89">
        <f t="shared" si="3"/>
        <v>20</v>
      </c>
      <c r="N15" s="89">
        <f t="shared" si="3"/>
        <v>20</v>
      </c>
      <c r="O15" s="88">
        <f>IF(O12=0,0,$D12)</f>
        <v>20</v>
      </c>
      <c r="P15" s="89">
        <f>IF(P12=0,0,$D12)</f>
        <v>20</v>
      </c>
      <c r="Q15" s="90">
        <f>IF(Q12=0,0,$D12)</f>
        <v>20</v>
      </c>
      <c r="R15" s="91">
        <f>IF(R12=0,0,$D12)</f>
        <v>20</v>
      </c>
    </row>
    <row r="16" spans="1:18" ht="15" customHeight="1">
      <c r="A16" s="533"/>
      <c r="B16" s="518"/>
      <c r="C16" s="520"/>
      <c r="D16" s="520"/>
      <c r="E16" s="83" t="s">
        <v>20</v>
      </c>
      <c r="F16" s="88">
        <f t="shared" ref="F16:H16" si="4">IF(F14&gt;1,$D12,F14*$D12)</f>
        <v>20</v>
      </c>
      <c r="G16" s="89">
        <f t="shared" si="4"/>
        <v>20</v>
      </c>
      <c r="H16" s="89">
        <f t="shared" si="4"/>
        <v>20</v>
      </c>
      <c r="I16" s="89">
        <f t="shared" ref="I16:R16" si="5">IF(I14&gt;1,$D12,I14*$D12)</f>
        <v>20</v>
      </c>
      <c r="J16" s="89">
        <f t="shared" si="5"/>
        <v>20</v>
      </c>
      <c r="K16" s="90">
        <f t="shared" si="5"/>
        <v>20</v>
      </c>
      <c r="L16" s="89">
        <f t="shared" si="5"/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20</v>
      </c>
    </row>
    <row r="17" spans="1:18" ht="15" customHeight="1">
      <c r="A17" s="533"/>
      <c r="B17" s="518"/>
      <c r="C17" s="521"/>
      <c r="D17" s="521"/>
      <c r="E17" s="92" t="s">
        <v>21</v>
      </c>
      <c r="F17" s="93">
        <f t="shared" ref="F17:H17" si="6">(F13/$R12)*$D12</f>
        <v>7.5</v>
      </c>
      <c r="G17" s="94">
        <f t="shared" si="6"/>
        <v>6.6666666666666661</v>
      </c>
      <c r="H17" s="94">
        <f t="shared" si="6"/>
        <v>1.6666666666666665</v>
      </c>
      <c r="I17" s="94">
        <f t="shared" ref="I17:R17" si="7">(I13/$R12)*$D12</f>
        <v>5.8333333333333339</v>
      </c>
      <c r="J17" s="94">
        <f t="shared" si="7"/>
        <v>6.6666666666666661</v>
      </c>
      <c r="K17" s="95">
        <f t="shared" si="7"/>
        <v>2.5</v>
      </c>
      <c r="L17" s="94">
        <f t="shared" si="7"/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30.833333333333336</v>
      </c>
    </row>
    <row r="18" spans="1:18" ht="1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18" ht="15" customHeight="1" thickBot="1">
      <c r="A19" s="535" t="s">
        <v>73</v>
      </c>
      <c r="B19" s="537">
        <v>2</v>
      </c>
      <c r="C19" s="539" t="s">
        <v>54</v>
      </c>
      <c r="D19" s="542">
        <v>20</v>
      </c>
      <c r="E19" s="59" t="s">
        <v>16</v>
      </c>
      <c r="F19" s="60">
        <v>1</v>
      </c>
      <c r="G19" s="61">
        <v>1</v>
      </c>
      <c r="H19" s="61">
        <v>1</v>
      </c>
      <c r="I19" s="61">
        <v>1</v>
      </c>
      <c r="J19" s="61">
        <v>1</v>
      </c>
      <c r="K19" s="62">
        <v>1</v>
      </c>
      <c r="L19" s="61">
        <v>1</v>
      </c>
      <c r="M19" s="61">
        <v>1</v>
      </c>
      <c r="N19" s="61">
        <v>1</v>
      </c>
      <c r="O19" s="60">
        <v>1</v>
      </c>
      <c r="P19" s="61">
        <v>1</v>
      </c>
      <c r="Q19" s="62">
        <v>1</v>
      </c>
      <c r="R19" s="63">
        <f>SUM(F19:Q19)</f>
        <v>12</v>
      </c>
    </row>
    <row r="20" spans="1:18" ht="15" customHeight="1" thickBot="1">
      <c r="A20" s="536"/>
      <c r="B20" s="538"/>
      <c r="C20" s="543"/>
      <c r="D20" s="543"/>
      <c r="E20" s="64" t="s">
        <v>17</v>
      </c>
      <c r="F20" s="58">
        <v>1</v>
      </c>
      <c r="G20" s="56">
        <v>1</v>
      </c>
      <c r="H20" s="57">
        <v>1</v>
      </c>
      <c r="I20" s="56">
        <v>1</v>
      </c>
      <c r="J20" s="56">
        <v>1</v>
      </c>
      <c r="K20" s="413">
        <v>1</v>
      </c>
      <c r="L20" s="414">
        <v>0</v>
      </c>
      <c r="M20" s="56">
        <v>0</v>
      </c>
      <c r="N20" s="57">
        <v>0</v>
      </c>
      <c r="O20" s="58">
        <v>0</v>
      </c>
      <c r="P20" s="56">
        <v>0</v>
      </c>
      <c r="Q20" s="413">
        <v>0</v>
      </c>
      <c r="R20" s="101">
        <f>SUM(F20:Q20)</f>
        <v>6</v>
      </c>
    </row>
    <row r="21" spans="1:18" ht="15" customHeight="1">
      <c r="A21" s="536"/>
      <c r="B21" s="538"/>
      <c r="C21" s="543"/>
      <c r="D21" s="543"/>
      <c r="E21" s="64" t="s">
        <v>18</v>
      </c>
      <c r="F21" s="65">
        <f t="shared" ref="F21:H21" si="8">IF(F19=0,1,F20/F19)</f>
        <v>1</v>
      </c>
      <c r="G21" s="66">
        <f t="shared" si="8"/>
        <v>1</v>
      </c>
      <c r="H21" s="66">
        <f t="shared" si="8"/>
        <v>1</v>
      </c>
      <c r="I21" s="66">
        <f t="shared" ref="I21:R21" si="9">IF(I19=0,1,I20/I19)</f>
        <v>1</v>
      </c>
      <c r="J21" s="66">
        <f t="shared" si="9"/>
        <v>1</v>
      </c>
      <c r="K21" s="67">
        <f t="shared" si="9"/>
        <v>1</v>
      </c>
      <c r="L21" s="66">
        <f t="shared" si="9"/>
        <v>0</v>
      </c>
      <c r="M21" s="66">
        <f t="shared" si="9"/>
        <v>0</v>
      </c>
      <c r="N21" s="66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0.5</v>
      </c>
    </row>
    <row r="22" spans="1:18" ht="15" customHeight="1">
      <c r="A22" s="536"/>
      <c r="B22" s="538"/>
      <c r="C22" s="543"/>
      <c r="D22" s="543"/>
      <c r="E22" s="64" t="s">
        <v>19</v>
      </c>
      <c r="F22" s="69">
        <f t="shared" ref="F22:H22" si="10">IF(F19=0,0,$D19)</f>
        <v>20</v>
      </c>
      <c r="G22" s="70">
        <f t="shared" si="10"/>
        <v>20</v>
      </c>
      <c r="H22" s="70">
        <f t="shared" si="10"/>
        <v>20</v>
      </c>
      <c r="I22" s="70">
        <f t="shared" ref="I22:N22" si="11">IF(I19=0,0,$D19)</f>
        <v>20</v>
      </c>
      <c r="J22" s="70">
        <f t="shared" si="11"/>
        <v>20</v>
      </c>
      <c r="K22" s="71">
        <f t="shared" si="11"/>
        <v>20</v>
      </c>
      <c r="L22" s="70">
        <f t="shared" si="11"/>
        <v>20</v>
      </c>
      <c r="M22" s="70">
        <f t="shared" si="11"/>
        <v>20</v>
      </c>
      <c r="N22" s="70">
        <f t="shared" si="11"/>
        <v>20</v>
      </c>
      <c r="O22" s="69">
        <f>IF(O19=0,0,$D19)</f>
        <v>20</v>
      </c>
      <c r="P22" s="70">
        <f>IF(P19=0,0,$D19)</f>
        <v>20</v>
      </c>
      <c r="Q22" s="71">
        <f>IF(Q19=0,0,$D19)</f>
        <v>20</v>
      </c>
      <c r="R22" s="72">
        <f>IF(R19=0,0,$D19)</f>
        <v>20</v>
      </c>
    </row>
    <row r="23" spans="1:18" ht="15" customHeight="1">
      <c r="A23" s="536"/>
      <c r="B23" s="538"/>
      <c r="C23" s="543"/>
      <c r="D23" s="543"/>
      <c r="E23" s="64" t="s">
        <v>20</v>
      </c>
      <c r="F23" s="69">
        <f t="shared" ref="F23:H23" si="12">IF(F21&gt;1,$D19,F21*$D19)</f>
        <v>20</v>
      </c>
      <c r="G23" s="70">
        <f t="shared" si="12"/>
        <v>20</v>
      </c>
      <c r="H23" s="70">
        <f t="shared" si="12"/>
        <v>20</v>
      </c>
      <c r="I23" s="70">
        <f t="shared" ref="I23:R23" si="13">IF(I21&gt;1,$D19,I21*$D19)</f>
        <v>20</v>
      </c>
      <c r="J23" s="70">
        <f t="shared" si="13"/>
        <v>20</v>
      </c>
      <c r="K23" s="71">
        <f t="shared" si="13"/>
        <v>20</v>
      </c>
      <c r="L23" s="70">
        <f t="shared" si="13"/>
        <v>0</v>
      </c>
      <c r="M23" s="70">
        <f t="shared" si="13"/>
        <v>0</v>
      </c>
      <c r="N23" s="70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10</v>
      </c>
    </row>
    <row r="24" spans="1:18" ht="15" customHeight="1">
      <c r="A24" s="536"/>
      <c r="B24" s="538"/>
      <c r="C24" s="544"/>
      <c r="D24" s="544"/>
      <c r="E24" s="73" t="s">
        <v>21</v>
      </c>
      <c r="F24" s="74">
        <f t="shared" ref="F24:H24" si="14">(F20/$R19)*$D19</f>
        <v>1.6666666666666665</v>
      </c>
      <c r="G24" s="75">
        <f t="shared" si="14"/>
        <v>1.6666666666666665</v>
      </c>
      <c r="H24" s="75">
        <f t="shared" si="14"/>
        <v>1.6666666666666665</v>
      </c>
      <c r="I24" s="75">
        <f t="shared" ref="I24:R24" si="15">(I20/$R19)*$D19</f>
        <v>1.6666666666666665</v>
      </c>
      <c r="J24" s="75">
        <f t="shared" si="15"/>
        <v>1.6666666666666665</v>
      </c>
      <c r="K24" s="76">
        <f t="shared" si="15"/>
        <v>1.6666666666666665</v>
      </c>
      <c r="L24" s="75">
        <f t="shared" si="15"/>
        <v>0</v>
      </c>
      <c r="M24" s="75">
        <f t="shared" si="15"/>
        <v>0</v>
      </c>
      <c r="N24" s="75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10</v>
      </c>
    </row>
    <row r="25" spans="1:18" ht="1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48"/>
      <c r="P25" s="4"/>
      <c r="Q25" s="49"/>
      <c r="R25" s="5"/>
    </row>
    <row r="26" spans="1:18" ht="15" customHeight="1" thickBot="1">
      <c r="A26" s="532" t="s">
        <v>73</v>
      </c>
      <c r="B26" s="517">
        <v>3</v>
      </c>
      <c r="C26" s="519" t="s">
        <v>55</v>
      </c>
      <c r="D26" s="522">
        <v>10</v>
      </c>
      <c r="E26" s="78" t="s">
        <v>16</v>
      </c>
      <c r="F26" s="79">
        <v>0</v>
      </c>
      <c r="G26" s="80">
        <v>0</v>
      </c>
      <c r="H26" s="80">
        <v>0</v>
      </c>
      <c r="I26" s="80">
        <v>0</v>
      </c>
      <c r="J26" s="80">
        <v>0</v>
      </c>
      <c r="K26" s="81">
        <v>1</v>
      </c>
      <c r="L26" s="80">
        <v>0</v>
      </c>
      <c r="M26" s="80">
        <v>0</v>
      </c>
      <c r="N26" s="80">
        <v>0</v>
      </c>
      <c r="O26" s="79">
        <v>0</v>
      </c>
      <c r="P26" s="80">
        <v>0</v>
      </c>
      <c r="Q26" s="81">
        <v>1</v>
      </c>
      <c r="R26" s="82">
        <f>SUM(F26:Q26)</f>
        <v>2</v>
      </c>
    </row>
    <row r="27" spans="1:18" ht="15" customHeight="1" thickBot="1">
      <c r="A27" s="533"/>
      <c r="B27" s="518"/>
      <c r="C27" s="520"/>
      <c r="D27" s="520"/>
      <c r="E27" s="83" t="s">
        <v>17</v>
      </c>
      <c r="F27" s="58">
        <v>0</v>
      </c>
      <c r="G27" s="56">
        <v>0</v>
      </c>
      <c r="H27" s="57">
        <v>0</v>
      </c>
      <c r="I27" s="56">
        <v>0</v>
      </c>
      <c r="J27" s="56">
        <v>0</v>
      </c>
      <c r="K27" s="413">
        <v>1</v>
      </c>
      <c r="L27" s="414">
        <v>0</v>
      </c>
      <c r="M27" s="56">
        <v>0</v>
      </c>
      <c r="N27" s="57">
        <v>0</v>
      </c>
      <c r="O27" s="58">
        <v>0</v>
      </c>
      <c r="P27" s="56">
        <v>0</v>
      </c>
      <c r="Q27" s="413">
        <v>0</v>
      </c>
      <c r="R27" s="100">
        <f>SUM(F27:Q27)</f>
        <v>1</v>
      </c>
    </row>
    <row r="28" spans="1:18" ht="15" customHeight="1">
      <c r="A28" s="533"/>
      <c r="B28" s="518"/>
      <c r="C28" s="520"/>
      <c r="D28" s="520"/>
      <c r="E28" s="83" t="s">
        <v>18</v>
      </c>
      <c r="F28" s="84">
        <f t="shared" ref="F28:H28" si="16">IF(F26=0,1,F27/F26)</f>
        <v>1</v>
      </c>
      <c r="G28" s="85">
        <f t="shared" si="16"/>
        <v>1</v>
      </c>
      <c r="H28" s="85">
        <f t="shared" si="16"/>
        <v>1</v>
      </c>
      <c r="I28" s="85">
        <f t="shared" ref="I28:R28" si="17">IF(I26=0,1,I27/I26)</f>
        <v>1</v>
      </c>
      <c r="J28" s="85">
        <f t="shared" si="17"/>
        <v>1</v>
      </c>
      <c r="K28" s="86">
        <f t="shared" si="17"/>
        <v>1</v>
      </c>
      <c r="L28" s="85">
        <f t="shared" si="17"/>
        <v>1</v>
      </c>
      <c r="M28" s="85">
        <f t="shared" si="17"/>
        <v>1</v>
      </c>
      <c r="N28" s="85">
        <f t="shared" si="17"/>
        <v>1</v>
      </c>
      <c r="O28" s="84">
        <f t="shared" si="17"/>
        <v>1</v>
      </c>
      <c r="P28" s="85">
        <f t="shared" si="17"/>
        <v>1</v>
      </c>
      <c r="Q28" s="86">
        <f t="shared" si="17"/>
        <v>0</v>
      </c>
      <c r="R28" s="87">
        <f t="shared" si="17"/>
        <v>0.5</v>
      </c>
    </row>
    <row r="29" spans="1:18" ht="15" customHeight="1">
      <c r="A29" s="533"/>
      <c r="B29" s="518"/>
      <c r="C29" s="520"/>
      <c r="D29" s="520"/>
      <c r="E29" s="83" t="s">
        <v>19</v>
      </c>
      <c r="F29" s="88">
        <f>IF(F26=1,0,$D26)</f>
        <v>10</v>
      </c>
      <c r="G29" s="89">
        <f>IF(G26=1,0,$D26)</f>
        <v>10</v>
      </c>
      <c r="H29" s="89">
        <f t="shared" ref="H29" si="18">IF(H26=1,0,$D26)</f>
        <v>10</v>
      </c>
      <c r="I29" s="89">
        <f t="shared" ref="I29:J29" si="19">IF(I26=1,0,$D26)</f>
        <v>10</v>
      </c>
      <c r="J29" s="89">
        <f t="shared" si="19"/>
        <v>10</v>
      </c>
      <c r="K29" s="90">
        <f>IF(K26=0,0,$D26)</f>
        <v>10</v>
      </c>
      <c r="L29" s="89">
        <f>IF(L26=1,0,$D26)</f>
        <v>10</v>
      </c>
      <c r="M29" s="89">
        <f t="shared" ref="M29:N29" si="20">IF(M26=1,0,$D26)</f>
        <v>10</v>
      </c>
      <c r="N29" s="89">
        <f t="shared" si="20"/>
        <v>10</v>
      </c>
      <c r="O29" s="88">
        <f>IF(O26=1,0,$D26)</f>
        <v>10</v>
      </c>
      <c r="P29" s="89">
        <f>IF(P26=1,0,$D26)</f>
        <v>10</v>
      </c>
      <c r="Q29" s="90">
        <f>IF(Q26=0,0,$D26)</f>
        <v>10</v>
      </c>
      <c r="R29" s="91">
        <f>IF(R26=0,0,$D26)</f>
        <v>10</v>
      </c>
    </row>
    <row r="30" spans="1:18" ht="15" customHeight="1">
      <c r="A30" s="533"/>
      <c r="B30" s="518"/>
      <c r="C30" s="520"/>
      <c r="D30" s="520"/>
      <c r="E30" s="83" t="s">
        <v>20</v>
      </c>
      <c r="F30" s="88">
        <f t="shared" ref="F30:H30" si="21">IF(F28&gt;1,$D26,F28*$D26)</f>
        <v>10</v>
      </c>
      <c r="G30" s="89">
        <f t="shared" si="21"/>
        <v>10</v>
      </c>
      <c r="H30" s="89">
        <f t="shared" si="21"/>
        <v>10</v>
      </c>
      <c r="I30" s="89">
        <f t="shared" ref="I30:R30" si="22">IF(I28&gt;1,$D26,I28*$D26)</f>
        <v>10</v>
      </c>
      <c r="J30" s="89">
        <f t="shared" si="22"/>
        <v>10</v>
      </c>
      <c r="K30" s="90">
        <f t="shared" si="22"/>
        <v>10</v>
      </c>
      <c r="L30" s="89">
        <f t="shared" si="22"/>
        <v>10</v>
      </c>
      <c r="M30" s="89">
        <f t="shared" si="22"/>
        <v>10</v>
      </c>
      <c r="N30" s="89">
        <f t="shared" si="22"/>
        <v>10</v>
      </c>
      <c r="O30" s="88">
        <f t="shared" si="22"/>
        <v>10</v>
      </c>
      <c r="P30" s="89">
        <f t="shared" si="22"/>
        <v>10</v>
      </c>
      <c r="Q30" s="90">
        <f t="shared" si="22"/>
        <v>0</v>
      </c>
      <c r="R30" s="91">
        <f t="shared" si="22"/>
        <v>5</v>
      </c>
    </row>
    <row r="31" spans="1:18" ht="15" customHeight="1">
      <c r="A31" s="533"/>
      <c r="B31" s="518"/>
      <c r="C31" s="521"/>
      <c r="D31" s="521"/>
      <c r="E31" s="92" t="s">
        <v>21</v>
      </c>
      <c r="F31" s="93">
        <f t="shared" ref="F31:H31" si="23">(F27/$R26)*$D26</f>
        <v>0</v>
      </c>
      <c r="G31" s="94">
        <f t="shared" si="23"/>
        <v>0</v>
      </c>
      <c r="H31" s="94">
        <f t="shared" si="23"/>
        <v>0</v>
      </c>
      <c r="I31" s="94">
        <f t="shared" ref="I31:R31" si="24">(I27/$R26)*$D26</f>
        <v>0</v>
      </c>
      <c r="J31" s="94">
        <f t="shared" si="24"/>
        <v>0</v>
      </c>
      <c r="K31" s="95">
        <f t="shared" si="24"/>
        <v>5</v>
      </c>
      <c r="L31" s="94">
        <f t="shared" si="24"/>
        <v>0</v>
      </c>
      <c r="M31" s="94">
        <f t="shared" si="24"/>
        <v>0</v>
      </c>
      <c r="N31" s="94">
        <f t="shared" si="24"/>
        <v>0</v>
      </c>
      <c r="O31" s="93">
        <f t="shared" si="24"/>
        <v>0</v>
      </c>
      <c r="P31" s="94">
        <f t="shared" si="24"/>
        <v>0</v>
      </c>
      <c r="Q31" s="95">
        <f t="shared" si="24"/>
        <v>0</v>
      </c>
      <c r="R31" s="96">
        <f t="shared" si="24"/>
        <v>5</v>
      </c>
    </row>
    <row r="32" spans="1:18" ht="1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535" t="s">
        <v>73</v>
      </c>
      <c r="B33" s="537">
        <v>4</v>
      </c>
      <c r="C33" s="539" t="s">
        <v>83</v>
      </c>
      <c r="D33" s="542">
        <v>10</v>
      </c>
      <c r="E33" s="59" t="s">
        <v>16</v>
      </c>
      <c r="F33" s="60">
        <v>1</v>
      </c>
      <c r="G33" s="61">
        <v>0</v>
      </c>
      <c r="H33" s="61">
        <v>0</v>
      </c>
      <c r="I33" s="61">
        <v>0</v>
      </c>
      <c r="J33" s="61">
        <v>0</v>
      </c>
      <c r="K33" s="62">
        <v>1</v>
      </c>
      <c r="L33" s="61">
        <v>0</v>
      </c>
      <c r="M33" s="61">
        <v>0</v>
      </c>
      <c r="N33" s="61">
        <v>1</v>
      </c>
      <c r="O33" s="60">
        <v>0</v>
      </c>
      <c r="P33" s="61">
        <v>0</v>
      </c>
      <c r="Q33" s="62">
        <v>1</v>
      </c>
      <c r="R33" s="63">
        <f>SUM(F33:Q33)</f>
        <v>4</v>
      </c>
    </row>
    <row r="34" spans="1:18" ht="15" customHeight="1" thickBot="1">
      <c r="A34" s="536"/>
      <c r="B34" s="538"/>
      <c r="C34" s="543"/>
      <c r="D34" s="543"/>
      <c r="E34" s="64" t="s">
        <v>17</v>
      </c>
      <c r="F34" s="58">
        <v>1</v>
      </c>
      <c r="G34" s="56">
        <v>0</v>
      </c>
      <c r="H34" s="57"/>
      <c r="I34" s="56">
        <v>0</v>
      </c>
      <c r="J34" s="56">
        <v>0</v>
      </c>
      <c r="K34" s="413">
        <v>1</v>
      </c>
      <c r="L34" s="414">
        <v>0</v>
      </c>
      <c r="M34" s="56">
        <v>0</v>
      </c>
      <c r="N34" s="57">
        <v>0</v>
      </c>
      <c r="O34" s="58">
        <v>0</v>
      </c>
      <c r="P34" s="56">
        <v>0</v>
      </c>
      <c r="Q34" s="413">
        <v>0</v>
      </c>
      <c r="R34" s="101">
        <f>SUM(F34:Q34)</f>
        <v>2</v>
      </c>
    </row>
    <row r="35" spans="1:18" ht="15" customHeight="1">
      <c r="A35" s="536"/>
      <c r="B35" s="538"/>
      <c r="C35" s="543"/>
      <c r="D35" s="543"/>
      <c r="E35" s="64" t="s">
        <v>18</v>
      </c>
      <c r="F35" s="65">
        <f t="shared" ref="F35:H35" si="25">IF(F33=0,1,F34/F33)</f>
        <v>1</v>
      </c>
      <c r="G35" s="66">
        <f t="shared" si="25"/>
        <v>1</v>
      </c>
      <c r="H35" s="66">
        <f t="shared" si="25"/>
        <v>1</v>
      </c>
      <c r="I35" s="66">
        <f t="shared" ref="I35:R35" si="26">IF(I33=0,1,I34/I33)</f>
        <v>1</v>
      </c>
      <c r="J35" s="66">
        <f t="shared" si="26"/>
        <v>1</v>
      </c>
      <c r="K35" s="67">
        <f t="shared" si="26"/>
        <v>1</v>
      </c>
      <c r="L35" s="66">
        <f t="shared" si="26"/>
        <v>1</v>
      </c>
      <c r="M35" s="66">
        <f t="shared" si="26"/>
        <v>1</v>
      </c>
      <c r="N35" s="66">
        <f t="shared" si="26"/>
        <v>0</v>
      </c>
      <c r="O35" s="65">
        <f t="shared" si="26"/>
        <v>1</v>
      </c>
      <c r="P35" s="66">
        <f t="shared" si="26"/>
        <v>1</v>
      </c>
      <c r="Q35" s="67">
        <f t="shared" si="26"/>
        <v>0</v>
      </c>
      <c r="R35" s="68">
        <f t="shared" si="26"/>
        <v>0.5</v>
      </c>
    </row>
    <row r="36" spans="1:18" ht="15" customHeight="1">
      <c r="A36" s="536"/>
      <c r="B36" s="538"/>
      <c r="C36" s="543"/>
      <c r="D36" s="543"/>
      <c r="E36" s="64" t="s">
        <v>19</v>
      </c>
      <c r="F36" s="69">
        <f>IF(F33=1,0,$D33)</f>
        <v>0</v>
      </c>
      <c r="G36" s="70">
        <f>IF(G33=1,0,$D33)</f>
        <v>10</v>
      </c>
      <c r="H36" s="70">
        <f>IF(H33=1,0,$D33)</f>
        <v>10</v>
      </c>
      <c r="I36" s="70">
        <f>IF(I33=1,0,$D33)</f>
        <v>10</v>
      </c>
      <c r="J36" s="70">
        <f>IF(J33=1,0,$D33)</f>
        <v>10</v>
      </c>
      <c r="K36" s="71">
        <f>IF(K33=0,0,$D33)</f>
        <v>10</v>
      </c>
      <c r="L36" s="70">
        <f>IF(L33=1,0,$D33)</f>
        <v>10</v>
      </c>
      <c r="M36" s="70">
        <f>IF(M33=1,0,$D33)</f>
        <v>10</v>
      </c>
      <c r="N36" s="70">
        <f>IF(N33=1,0,$D33)</f>
        <v>0</v>
      </c>
      <c r="O36" s="69">
        <f>IF(O33=1,0,$D33)</f>
        <v>10</v>
      </c>
      <c r="P36" s="70">
        <f>IF(P33=1,0,$D33)</f>
        <v>10</v>
      </c>
      <c r="Q36" s="71">
        <f>IF(Q33=0,0,$D33)</f>
        <v>10</v>
      </c>
      <c r="R36" s="72">
        <f>IF(R33=0,0,$D33)</f>
        <v>10</v>
      </c>
    </row>
    <row r="37" spans="1:18" ht="21.75" customHeight="1">
      <c r="A37" s="536"/>
      <c r="B37" s="538"/>
      <c r="C37" s="543"/>
      <c r="D37" s="543"/>
      <c r="E37" s="64" t="s">
        <v>20</v>
      </c>
      <c r="F37" s="69">
        <f t="shared" ref="F37:H37" si="27">IF(F35&gt;1,$D33,F35*$D33)</f>
        <v>10</v>
      </c>
      <c r="G37" s="70">
        <f t="shared" si="27"/>
        <v>10</v>
      </c>
      <c r="H37" s="70">
        <f t="shared" si="27"/>
        <v>10</v>
      </c>
      <c r="I37" s="70">
        <f t="shared" ref="I37:R37" si="28">IF(I35&gt;1,$D33,I35*$D33)</f>
        <v>10</v>
      </c>
      <c r="J37" s="70">
        <f t="shared" si="28"/>
        <v>10</v>
      </c>
      <c r="K37" s="71">
        <f t="shared" si="28"/>
        <v>10</v>
      </c>
      <c r="L37" s="70">
        <f t="shared" si="28"/>
        <v>10</v>
      </c>
      <c r="M37" s="70">
        <f t="shared" si="28"/>
        <v>10</v>
      </c>
      <c r="N37" s="70">
        <f t="shared" si="28"/>
        <v>0</v>
      </c>
      <c r="O37" s="69">
        <f t="shared" si="28"/>
        <v>10</v>
      </c>
      <c r="P37" s="70">
        <f t="shared" si="28"/>
        <v>10</v>
      </c>
      <c r="Q37" s="71">
        <f t="shared" si="28"/>
        <v>0</v>
      </c>
      <c r="R37" s="72">
        <f t="shared" si="28"/>
        <v>5</v>
      </c>
    </row>
    <row r="38" spans="1:18" ht="21.75" customHeight="1">
      <c r="A38" s="536"/>
      <c r="B38" s="538"/>
      <c r="C38" s="544"/>
      <c r="D38" s="544"/>
      <c r="E38" s="73" t="s">
        <v>21</v>
      </c>
      <c r="F38" s="74">
        <f t="shared" ref="F38:H38" si="29">(F34/$R33)*$D33</f>
        <v>2.5</v>
      </c>
      <c r="G38" s="75">
        <f t="shared" si="29"/>
        <v>0</v>
      </c>
      <c r="H38" s="75">
        <f t="shared" si="29"/>
        <v>0</v>
      </c>
      <c r="I38" s="75">
        <f t="shared" ref="I38:R38" si="30">(I34/$R33)*$D33</f>
        <v>0</v>
      </c>
      <c r="J38" s="75">
        <f t="shared" si="30"/>
        <v>0</v>
      </c>
      <c r="K38" s="76">
        <f t="shared" si="30"/>
        <v>2.5</v>
      </c>
      <c r="L38" s="75">
        <f t="shared" si="30"/>
        <v>0</v>
      </c>
      <c r="M38" s="75">
        <f t="shared" si="30"/>
        <v>0</v>
      </c>
      <c r="N38" s="75">
        <f t="shared" si="30"/>
        <v>0</v>
      </c>
      <c r="O38" s="74">
        <f t="shared" si="30"/>
        <v>0</v>
      </c>
      <c r="P38" s="75">
        <f t="shared" si="30"/>
        <v>0</v>
      </c>
      <c r="Q38" s="76">
        <f t="shared" si="30"/>
        <v>0</v>
      </c>
      <c r="R38" s="77">
        <f t="shared" si="30"/>
        <v>5</v>
      </c>
    </row>
    <row r="39" spans="1:18" ht="1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"/>
      <c r="M39" s="4"/>
      <c r="N39" s="4"/>
      <c r="O39" s="48"/>
      <c r="P39" s="4"/>
      <c r="Q39" s="49"/>
      <c r="R39" s="5"/>
    </row>
    <row r="40" spans="1:18" ht="15" customHeight="1" thickBot="1">
      <c r="A40" s="532" t="s">
        <v>73</v>
      </c>
      <c r="B40" s="517">
        <v>5</v>
      </c>
      <c r="C40" s="519" t="s">
        <v>56</v>
      </c>
      <c r="D40" s="522">
        <v>10</v>
      </c>
      <c r="E40" s="78" t="s">
        <v>16</v>
      </c>
      <c r="F40" s="79">
        <v>0</v>
      </c>
      <c r="G40" s="80">
        <v>0</v>
      </c>
      <c r="H40" s="80">
        <v>0</v>
      </c>
      <c r="I40" s="80">
        <v>1</v>
      </c>
      <c r="J40" s="80">
        <v>0</v>
      </c>
      <c r="K40" s="81">
        <v>0</v>
      </c>
      <c r="L40" s="80">
        <v>1</v>
      </c>
      <c r="M40" s="80">
        <v>0</v>
      </c>
      <c r="N40" s="80">
        <v>0</v>
      </c>
      <c r="O40" s="79">
        <v>1</v>
      </c>
      <c r="P40" s="80">
        <v>0</v>
      </c>
      <c r="Q40" s="81">
        <v>0</v>
      </c>
      <c r="R40" s="82">
        <f>SUM(F40:Q40)</f>
        <v>3</v>
      </c>
    </row>
    <row r="41" spans="1:18" ht="15" customHeight="1" thickBot="1">
      <c r="A41" s="533"/>
      <c r="B41" s="518"/>
      <c r="C41" s="520"/>
      <c r="D41" s="520"/>
      <c r="E41" s="83" t="s">
        <v>17</v>
      </c>
      <c r="F41" s="58">
        <v>0</v>
      </c>
      <c r="G41" s="56">
        <v>0</v>
      </c>
      <c r="H41" s="57">
        <v>0</v>
      </c>
      <c r="I41" s="56">
        <v>1</v>
      </c>
      <c r="J41" s="56">
        <v>0</v>
      </c>
      <c r="K41" s="413">
        <v>0</v>
      </c>
      <c r="L41" s="414">
        <v>0</v>
      </c>
      <c r="M41" s="56">
        <v>0</v>
      </c>
      <c r="N41" s="57">
        <v>0</v>
      </c>
      <c r="O41" s="58">
        <v>0</v>
      </c>
      <c r="P41" s="56">
        <v>0</v>
      </c>
      <c r="Q41" s="413">
        <v>0</v>
      </c>
      <c r="R41" s="100">
        <f>SUM(F41:Q41)</f>
        <v>1</v>
      </c>
    </row>
    <row r="42" spans="1:18" ht="15" customHeight="1">
      <c r="A42" s="533"/>
      <c r="B42" s="518"/>
      <c r="C42" s="520"/>
      <c r="D42" s="520"/>
      <c r="E42" s="83" t="s">
        <v>18</v>
      </c>
      <c r="F42" s="84">
        <f t="shared" ref="F42:H42" si="31">IF(F40=0,1,F41/F40)</f>
        <v>1</v>
      </c>
      <c r="G42" s="85">
        <f t="shared" si="31"/>
        <v>1</v>
      </c>
      <c r="H42" s="85">
        <f t="shared" si="31"/>
        <v>1</v>
      </c>
      <c r="I42" s="85">
        <f t="shared" ref="I42:R42" si="32">IF(I40=0,1,I41/I40)</f>
        <v>1</v>
      </c>
      <c r="J42" s="85">
        <f t="shared" si="32"/>
        <v>1</v>
      </c>
      <c r="K42" s="86">
        <f t="shared" si="32"/>
        <v>1</v>
      </c>
      <c r="L42" s="85">
        <f t="shared" si="32"/>
        <v>0</v>
      </c>
      <c r="M42" s="85">
        <f t="shared" si="32"/>
        <v>1</v>
      </c>
      <c r="N42" s="85">
        <f t="shared" si="32"/>
        <v>1</v>
      </c>
      <c r="O42" s="84">
        <f t="shared" si="32"/>
        <v>0</v>
      </c>
      <c r="P42" s="85">
        <f t="shared" si="32"/>
        <v>1</v>
      </c>
      <c r="Q42" s="86">
        <f t="shared" si="32"/>
        <v>1</v>
      </c>
      <c r="R42" s="87">
        <f t="shared" si="32"/>
        <v>0.33333333333333331</v>
      </c>
    </row>
    <row r="43" spans="1:18" ht="15" customHeight="1">
      <c r="A43" s="533"/>
      <c r="B43" s="518"/>
      <c r="C43" s="520"/>
      <c r="D43" s="520"/>
      <c r="E43" s="83" t="s">
        <v>19</v>
      </c>
      <c r="F43" s="88">
        <f>IF(F40=1,0,$D40)</f>
        <v>10</v>
      </c>
      <c r="G43" s="89">
        <f>IF(G40=1,0,$D40)</f>
        <v>10</v>
      </c>
      <c r="H43" s="89">
        <f>IF(H40=1,0,$D40)</f>
        <v>10</v>
      </c>
      <c r="I43" s="89">
        <f>IF(I40=0,0,$D40)</f>
        <v>10</v>
      </c>
      <c r="J43" s="89">
        <f>IF(J40=1,0,$D40)</f>
        <v>10</v>
      </c>
      <c r="K43" s="90">
        <f>IF(K40=1,0,$D40)</f>
        <v>10</v>
      </c>
      <c r="L43" s="89">
        <f>IF(L40=0,0,$D40)</f>
        <v>10</v>
      </c>
      <c r="M43" s="89">
        <f>IF(M40=1,0,$D40)</f>
        <v>10</v>
      </c>
      <c r="N43" s="89">
        <f>IF(N40=1,0,$D40)</f>
        <v>10</v>
      </c>
      <c r="O43" s="88">
        <f>IF(O40=0,0,$D40)</f>
        <v>10</v>
      </c>
      <c r="P43" s="89">
        <f>IF(P40=1,0,$D40)</f>
        <v>10</v>
      </c>
      <c r="Q43" s="90">
        <f>IF(Q40=1,0,$D40)</f>
        <v>10</v>
      </c>
      <c r="R43" s="91">
        <f>IF(R40=0,0,$D40)</f>
        <v>10</v>
      </c>
    </row>
    <row r="44" spans="1:18" ht="15" customHeight="1">
      <c r="A44" s="533"/>
      <c r="B44" s="518"/>
      <c r="C44" s="520"/>
      <c r="D44" s="520"/>
      <c r="E44" s="83" t="s">
        <v>20</v>
      </c>
      <c r="F44" s="88">
        <f t="shared" ref="F44:H44" si="33">IF(F42&gt;1,$D40,F42*$D40)</f>
        <v>10</v>
      </c>
      <c r="G44" s="89">
        <f t="shared" si="33"/>
        <v>10</v>
      </c>
      <c r="H44" s="89">
        <f t="shared" si="33"/>
        <v>10</v>
      </c>
      <c r="I44" s="89">
        <f t="shared" ref="I44:R44" si="34">IF(I42&gt;1,$D40,I42*$D40)</f>
        <v>10</v>
      </c>
      <c r="J44" s="89">
        <f t="shared" si="34"/>
        <v>10</v>
      </c>
      <c r="K44" s="90">
        <f t="shared" si="34"/>
        <v>10</v>
      </c>
      <c r="L44" s="89">
        <f t="shared" si="34"/>
        <v>0</v>
      </c>
      <c r="M44" s="89">
        <f t="shared" si="34"/>
        <v>10</v>
      </c>
      <c r="N44" s="89">
        <f t="shared" si="34"/>
        <v>10</v>
      </c>
      <c r="O44" s="88">
        <f t="shared" si="34"/>
        <v>0</v>
      </c>
      <c r="P44" s="89">
        <f t="shared" si="34"/>
        <v>10</v>
      </c>
      <c r="Q44" s="90">
        <f t="shared" si="34"/>
        <v>10</v>
      </c>
      <c r="R44" s="91">
        <f t="shared" si="34"/>
        <v>3.333333333333333</v>
      </c>
    </row>
    <row r="45" spans="1:18" ht="24" customHeight="1">
      <c r="A45" s="533"/>
      <c r="B45" s="518"/>
      <c r="C45" s="521"/>
      <c r="D45" s="521"/>
      <c r="E45" s="92" t="s">
        <v>21</v>
      </c>
      <c r="F45" s="93">
        <f t="shared" ref="F45:H45" si="35">(F41/$R40)*$D40</f>
        <v>0</v>
      </c>
      <c r="G45" s="89">
        <f t="shared" si="35"/>
        <v>0</v>
      </c>
      <c r="H45" s="89">
        <f t="shared" si="35"/>
        <v>0</v>
      </c>
      <c r="I45" s="89">
        <f t="shared" ref="I45:R45" si="36">(I41/$R40)*$D40</f>
        <v>3.333333333333333</v>
      </c>
      <c r="J45" s="89">
        <f t="shared" si="36"/>
        <v>0</v>
      </c>
      <c r="K45" s="94">
        <f t="shared" si="36"/>
        <v>0</v>
      </c>
      <c r="L45" s="93">
        <f t="shared" si="36"/>
        <v>0</v>
      </c>
      <c r="M45" s="89">
        <f t="shared" si="36"/>
        <v>0</v>
      </c>
      <c r="N45" s="94">
        <f t="shared" si="36"/>
        <v>0</v>
      </c>
      <c r="O45" s="93">
        <f t="shared" si="36"/>
        <v>0</v>
      </c>
      <c r="P45" s="89">
        <f t="shared" si="36"/>
        <v>0</v>
      </c>
      <c r="Q45" s="94">
        <f t="shared" si="36"/>
        <v>0</v>
      </c>
      <c r="R45" s="93">
        <f t="shared" si="36"/>
        <v>3.333333333333333</v>
      </c>
    </row>
    <row r="46" spans="1:18" ht="15" customHeight="1">
      <c r="A46" s="2"/>
      <c r="B46" s="51"/>
      <c r="C46" s="52"/>
      <c r="D46" s="51"/>
      <c r="E46" s="3"/>
      <c r="F46" s="48"/>
      <c r="G46" s="4"/>
      <c r="H46" s="4"/>
      <c r="I46" s="4"/>
      <c r="J46" s="4"/>
      <c r="K46" s="49"/>
      <c r="L46" s="4"/>
      <c r="M46" s="4"/>
      <c r="N46" s="4"/>
      <c r="O46" s="48"/>
      <c r="P46" s="4"/>
      <c r="Q46" s="49"/>
      <c r="R46" s="5"/>
    </row>
    <row r="47" spans="1:18" ht="15" customHeight="1" thickBot="1">
      <c r="A47" s="535" t="s">
        <v>73</v>
      </c>
      <c r="B47" s="537">
        <v>6</v>
      </c>
      <c r="C47" s="539" t="s">
        <v>84</v>
      </c>
      <c r="D47" s="542">
        <v>10</v>
      </c>
      <c r="E47" s="59" t="s">
        <v>16</v>
      </c>
      <c r="F47" s="60">
        <v>2</v>
      </c>
      <c r="G47" s="61">
        <v>2</v>
      </c>
      <c r="H47" s="61">
        <v>2</v>
      </c>
      <c r="I47" s="61">
        <v>2</v>
      </c>
      <c r="J47" s="61">
        <v>2</v>
      </c>
      <c r="K47" s="62">
        <v>2</v>
      </c>
      <c r="L47" s="61">
        <v>2</v>
      </c>
      <c r="M47" s="61">
        <v>2</v>
      </c>
      <c r="N47" s="61">
        <v>2</v>
      </c>
      <c r="O47" s="60">
        <v>2</v>
      </c>
      <c r="P47" s="61">
        <v>2</v>
      </c>
      <c r="Q47" s="62">
        <v>2</v>
      </c>
      <c r="R47" s="63">
        <f>SUM(F47:Q47)</f>
        <v>24</v>
      </c>
    </row>
    <row r="48" spans="1:18" ht="15" customHeight="1" thickBot="1">
      <c r="A48" s="536"/>
      <c r="B48" s="538"/>
      <c r="C48" s="543"/>
      <c r="D48" s="543"/>
      <c r="E48" s="64" t="s">
        <v>17</v>
      </c>
      <c r="F48" s="58">
        <v>6</v>
      </c>
      <c r="G48" s="56">
        <v>4</v>
      </c>
      <c r="H48" s="57">
        <v>1</v>
      </c>
      <c r="I48" s="56">
        <v>15</v>
      </c>
      <c r="J48" s="56">
        <v>6</v>
      </c>
      <c r="K48" s="413">
        <v>10</v>
      </c>
      <c r="L48" s="414">
        <v>0</v>
      </c>
      <c r="M48" s="56">
        <v>0</v>
      </c>
      <c r="N48" s="57">
        <v>0</v>
      </c>
      <c r="O48" s="58">
        <v>0</v>
      </c>
      <c r="P48" s="56">
        <v>0</v>
      </c>
      <c r="Q48" s="413">
        <v>0</v>
      </c>
      <c r="R48" s="101">
        <f>SUM(F48:Q48)</f>
        <v>42</v>
      </c>
    </row>
    <row r="49" spans="1:18" ht="15" customHeight="1">
      <c r="A49" s="536"/>
      <c r="B49" s="538"/>
      <c r="C49" s="543"/>
      <c r="D49" s="543"/>
      <c r="E49" s="64" t="s">
        <v>18</v>
      </c>
      <c r="F49" s="65">
        <f t="shared" ref="F49:H49" si="37">IF(F47=0,1,F48/F47)</f>
        <v>3</v>
      </c>
      <c r="G49" s="66">
        <f t="shared" si="37"/>
        <v>2</v>
      </c>
      <c r="H49" s="66">
        <f t="shared" si="37"/>
        <v>0.5</v>
      </c>
      <c r="I49" s="66">
        <f t="shared" ref="I49:R49" si="38">IF(I47=0,1,I48/I47)</f>
        <v>7.5</v>
      </c>
      <c r="J49" s="66">
        <f t="shared" si="38"/>
        <v>3</v>
      </c>
      <c r="K49" s="67">
        <f t="shared" si="38"/>
        <v>5</v>
      </c>
      <c r="L49" s="66">
        <f t="shared" si="38"/>
        <v>0</v>
      </c>
      <c r="M49" s="66">
        <f t="shared" si="38"/>
        <v>0</v>
      </c>
      <c r="N49" s="66">
        <f t="shared" si="38"/>
        <v>0</v>
      </c>
      <c r="O49" s="65">
        <f t="shared" si="38"/>
        <v>0</v>
      </c>
      <c r="P49" s="66">
        <f t="shared" si="38"/>
        <v>0</v>
      </c>
      <c r="Q49" s="67">
        <f t="shared" si="38"/>
        <v>0</v>
      </c>
      <c r="R49" s="68">
        <f t="shared" si="38"/>
        <v>1.75</v>
      </c>
    </row>
    <row r="50" spans="1:18" ht="15" customHeight="1">
      <c r="A50" s="536"/>
      <c r="B50" s="538"/>
      <c r="C50" s="543"/>
      <c r="D50" s="543"/>
      <c r="E50" s="64" t="s">
        <v>19</v>
      </c>
      <c r="F50" s="69">
        <f t="shared" ref="F50" si="39">IF(F47=0,0,$D47)</f>
        <v>10</v>
      </c>
      <c r="G50" s="70">
        <f>IF(G47=1,0,$D47)</f>
        <v>10</v>
      </c>
      <c r="H50" s="70">
        <f>IF(H47=1,0,$D47)</f>
        <v>10</v>
      </c>
      <c r="I50" s="70">
        <f t="shared" ref="I50:N50" si="40">IF(I47=0,0,$D47)</f>
        <v>10</v>
      </c>
      <c r="J50" s="70">
        <f t="shared" si="40"/>
        <v>10</v>
      </c>
      <c r="K50" s="71">
        <f t="shared" si="40"/>
        <v>10</v>
      </c>
      <c r="L50" s="70">
        <f t="shared" si="40"/>
        <v>10</v>
      </c>
      <c r="M50" s="70">
        <f t="shared" si="40"/>
        <v>10</v>
      </c>
      <c r="N50" s="70">
        <f t="shared" si="40"/>
        <v>10</v>
      </c>
      <c r="O50" s="69">
        <f>IF(O47=0,0,$D47)</f>
        <v>10</v>
      </c>
      <c r="P50" s="70">
        <f>IF(P47=0,0,$D47)</f>
        <v>10</v>
      </c>
      <c r="Q50" s="71">
        <f>IF(Q47=0,0,$D47)</f>
        <v>10</v>
      </c>
      <c r="R50" s="72">
        <f>IF(R47=0,0,$D47)</f>
        <v>10</v>
      </c>
    </row>
    <row r="51" spans="1:18" ht="15" customHeight="1">
      <c r="A51" s="536"/>
      <c r="B51" s="538"/>
      <c r="C51" s="543"/>
      <c r="D51" s="543"/>
      <c r="E51" s="64" t="s">
        <v>20</v>
      </c>
      <c r="F51" s="69">
        <f t="shared" ref="F51:H51" si="41">IF(F49&gt;1,$D47,F49*$D47)</f>
        <v>10</v>
      </c>
      <c r="G51" s="70">
        <f t="shared" si="41"/>
        <v>10</v>
      </c>
      <c r="H51" s="70">
        <f t="shared" si="41"/>
        <v>5</v>
      </c>
      <c r="I51" s="70">
        <f t="shared" ref="I51:R51" si="42">IF(I49&gt;1,$D47,I49*$D47)</f>
        <v>10</v>
      </c>
      <c r="J51" s="70">
        <f t="shared" si="42"/>
        <v>10</v>
      </c>
      <c r="K51" s="71">
        <f t="shared" si="42"/>
        <v>10</v>
      </c>
      <c r="L51" s="70">
        <f t="shared" si="42"/>
        <v>0</v>
      </c>
      <c r="M51" s="70">
        <f t="shared" si="42"/>
        <v>0</v>
      </c>
      <c r="N51" s="70">
        <f t="shared" si="42"/>
        <v>0</v>
      </c>
      <c r="O51" s="69">
        <f t="shared" si="42"/>
        <v>0</v>
      </c>
      <c r="P51" s="70">
        <f t="shared" si="42"/>
        <v>0</v>
      </c>
      <c r="Q51" s="71">
        <f t="shared" si="42"/>
        <v>0</v>
      </c>
      <c r="R51" s="72">
        <f t="shared" si="42"/>
        <v>10</v>
      </c>
    </row>
    <row r="52" spans="1:18" ht="15" customHeight="1">
      <c r="A52" s="536"/>
      <c r="B52" s="538"/>
      <c r="C52" s="544"/>
      <c r="D52" s="544"/>
      <c r="E52" s="73" t="s">
        <v>21</v>
      </c>
      <c r="F52" s="74">
        <f t="shared" ref="F52:H52" si="43">(F48/$R47)*$D47</f>
        <v>2.5</v>
      </c>
      <c r="G52" s="75">
        <f t="shared" si="43"/>
        <v>1.6666666666666665</v>
      </c>
      <c r="H52" s="75">
        <f t="shared" si="43"/>
        <v>0.41666666666666663</v>
      </c>
      <c r="I52" s="75">
        <f t="shared" ref="I52:R52" si="44">(I48/$R47)*$D47</f>
        <v>6.25</v>
      </c>
      <c r="J52" s="75">
        <f t="shared" si="44"/>
        <v>2.5</v>
      </c>
      <c r="K52" s="76">
        <f t="shared" si="44"/>
        <v>4.166666666666667</v>
      </c>
      <c r="L52" s="75">
        <f t="shared" si="44"/>
        <v>0</v>
      </c>
      <c r="M52" s="75">
        <f t="shared" si="44"/>
        <v>0</v>
      </c>
      <c r="N52" s="75">
        <f t="shared" si="44"/>
        <v>0</v>
      </c>
      <c r="O52" s="74">
        <f t="shared" si="44"/>
        <v>0</v>
      </c>
      <c r="P52" s="75">
        <f t="shared" si="44"/>
        <v>0</v>
      </c>
      <c r="Q52" s="76">
        <f t="shared" si="44"/>
        <v>0</v>
      </c>
      <c r="R52" s="77">
        <f t="shared" si="44"/>
        <v>17.5</v>
      </c>
    </row>
    <row r="53" spans="1:18" ht="15" customHeight="1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4"/>
      <c r="M53" s="4"/>
      <c r="N53" s="4"/>
      <c r="O53" s="48"/>
      <c r="P53" s="4"/>
      <c r="Q53" s="49"/>
      <c r="R53" s="5"/>
    </row>
    <row r="54" spans="1:18" ht="15" customHeight="1" thickBot="1">
      <c r="A54" s="532" t="s">
        <v>73</v>
      </c>
      <c r="B54" s="517">
        <v>7</v>
      </c>
      <c r="C54" s="519" t="s">
        <v>85</v>
      </c>
      <c r="D54" s="522">
        <v>10</v>
      </c>
      <c r="E54" s="78" t="s">
        <v>16</v>
      </c>
      <c r="F54" s="79">
        <v>1</v>
      </c>
      <c r="G54" s="80">
        <v>1</v>
      </c>
      <c r="H54" s="80">
        <v>1</v>
      </c>
      <c r="I54" s="80">
        <v>1</v>
      </c>
      <c r="J54" s="80">
        <v>1</v>
      </c>
      <c r="K54" s="81">
        <v>1</v>
      </c>
      <c r="L54" s="80">
        <v>1</v>
      </c>
      <c r="M54" s="80">
        <v>1</v>
      </c>
      <c r="N54" s="80">
        <v>1</v>
      </c>
      <c r="O54" s="79">
        <v>1</v>
      </c>
      <c r="P54" s="80">
        <v>1</v>
      </c>
      <c r="Q54" s="81">
        <v>1</v>
      </c>
      <c r="R54" s="82">
        <f>SUM(F54:Q54)</f>
        <v>12</v>
      </c>
    </row>
    <row r="55" spans="1:18" ht="15" customHeight="1" thickBot="1">
      <c r="A55" s="533"/>
      <c r="B55" s="518"/>
      <c r="C55" s="520"/>
      <c r="D55" s="520"/>
      <c r="E55" s="83" t="s">
        <v>17</v>
      </c>
      <c r="F55" s="58">
        <v>1</v>
      </c>
      <c r="G55" s="56">
        <v>1</v>
      </c>
      <c r="H55" s="57">
        <v>1</v>
      </c>
      <c r="I55" s="56">
        <v>1</v>
      </c>
      <c r="J55" s="56">
        <v>1</v>
      </c>
      <c r="K55" s="413">
        <v>1</v>
      </c>
      <c r="L55" s="414">
        <v>0</v>
      </c>
      <c r="M55" s="56">
        <v>0</v>
      </c>
      <c r="N55" s="57">
        <v>0</v>
      </c>
      <c r="O55" s="58">
        <v>0</v>
      </c>
      <c r="P55" s="56">
        <v>0</v>
      </c>
      <c r="Q55" s="413">
        <v>0</v>
      </c>
      <c r="R55" s="100">
        <f>SUM(F55:Q55)</f>
        <v>6</v>
      </c>
    </row>
    <row r="56" spans="1:18" ht="15" customHeight="1">
      <c r="A56" s="533"/>
      <c r="B56" s="518"/>
      <c r="C56" s="520"/>
      <c r="D56" s="520"/>
      <c r="E56" s="83" t="s">
        <v>18</v>
      </c>
      <c r="F56" s="84">
        <f t="shared" ref="F56:H56" si="45">IF(F54=0,1,F55/F54)</f>
        <v>1</v>
      </c>
      <c r="G56" s="85">
        <f t="shared" si="45"/>
        <v>1</v>
      </c>
      <c r="H56" s="85">
        <f t="shared" si="45"/>
        <v>1</v>
      </c>
      <c r="I56" s="85">
        <f t="shared" ref="I56:R56" si="46">IF(I54=0,1,I55/I54)</f>
        <v>1</v>
      </c>
      <c r="J56" s="85">
        <f t="shared" si="46"/>
        <v>1</v>
      </c>
      <c r="K56" s="86">
        <f t="shared" si="46"/>
        <v>1</v>
      </c>
      <c r="L56" s="85">
        <f t="shared" si="46"/>
        <v>0</v>
      </c>
      <c r="M56" s="85">
        <f t="shared" si="46"/>
        <v>0</v>
      </c>
      <c r="N56" s="85">
        <f t="shared" si="46"/>
        <v>0</v>
      </c>
      <c r="O56" s="84">
        <f t="shared" si="46"/>
        <v>0</v>
      </c>
      <c r="P56" s="85">
        <f t="shared" si="46"/>
        <v>0</v>
      </c>
      <c r="Q56" s="86">
        <f t="shared" si="46"/>
        <v>0</v>
      </c>
      <c r="R56" s="87">
        <f t="shared" si="46"/>
        <v>0.5</v>
      </c>
    </row>
    <row r="57" spans="1:18" ht="15" customHeight="1">
      <c r="A57" s="533"/>
      <c r="B57" s="518"/>
      <c r="C57" s="520"/>
      <c r="D57" s="520"/>
      <c r="E57" s="83" t="s">
        <v>19</v>
      </c>
      <c r="F57" s="88">
        <f>IF(F54=0,1,$D54)</f>
        <v>10</v>
      </c>
      <c r="G57" s="89">
        <f t="shared" ref="G57:H57" si="47">IF(G54=0,0,$D54)</f>
        <v>10</v>
      </c>
      <c r="H57" s="89">
        <f t="shared" si="47"/>
        <v>10</v>
      </c>
      <c r="I57" s="89">
        <f t="shared" ref="I57:R57" si="48">IF(I54=0,0,$D54)</f>
        <v>10</v>
      </c>
      <c r="J57" s="89">
        <f t="shared" si="48"/>
        <v>10</v>
      </c>
      <c r="K57" s="90">
        <f t="shared" si="48"/>
        <v>10</v>
      </c>
      <c r="L57" s="89">
        <f t="shared" si="48"/>
        <v>10</v>
      </c>
      <c r="M57" s="89">
        <f t="shared" si="48"/>
        <v>10</v>
      </c>
      <c r="N57" s="89">
        <f t="shared" si="48"/>
        <v>10</v>
      </c>
      <c r="O57" s="88">
        <f t="shared" si="48"/>
        <v>10</v>
      </c>
      <c r="P57" s="89">
        <f t="shared" si="48"/>
        <v>10</v>
      </c>
      <c r="Q57" s="90">
        <f t="shared" si="48"/>
        <v>10</v>
      </c>
      <c r="R57" s="91">
        <f t="shared" si="48"/>
        <v>10</v>
      </c>
    </row>
    <row r="58" spans="1:18" ht="15" customHeight="1">
      <c r="A58" s="533"/>
      <c r="B58" s="518"/>
      <c r="C58" s="520"/>
      <c r="D58" s="520"/>
      <c r="E58" s="83" t="s">
        <v>20</v>
      </c>
      <c r="F58" s="88">
        <f t="shared" ref="F58:H58" si="49">IF(F56&gt;1,$D54,F56*$D54)</f>
        <v>10</v>
      </c>
      <c r="G58" s="89">
        <f t="shared" si="49"/>
        <v>10</v>
      </c>
      <c r="H58" s="89">
        <f t="shared" si="49"/>
        <v>10</v>
      </c>
      <c r="I58" s="89">
        <f t="shared" ref="I58:R58" si="50">IF(I56&gt;1,$D54,I56*$D54)</f>
        <v>10</v>
      </c>
      <c r="J58" s="89">
        <f t="shared" si="50"/>
        <v>10</v>
      </c>
      <c r="K58" s="90">
        <f t="shared" si="50"/>
        <v>10</v>
      </c>
      <c r="L58" s="89">
        <f t="shared" si="50"/>
        <v>0</v>
      </c>
      <c r="M58" s="89">
        <f t="shared" si="50"/>
        <v>0</v>
      </c>
      <c r="N58" s="89">
        <f t="shared" si="50"/>
        <v>0</v>
      </c>
      <c r="O58" s="88">
        <f t="shared" si="50"/>
        <v>0</v>
      </c>
      <c r="P58" s="89">
        <f t="shared" si="50"/>
        <v>0</v>
      </c>
      <c r="Q58" s="90">
        <f t="shared" si="50"/>
        <v>0</v>
      </c>
      <c r="R58" s="91">
        <f t="shared" si="50"/>
        <v>5</v>
      </c>
    </row>
    <row r="59" spans="1:18" ht="15" customHeight="1">
      <c r="A59" s="533"/>
      <c r="B59" s="518"/>
      <c r="C59" s="521"/>
      <c r="D59" s="521"/>
      <c r="E59" s="92" t="s">
        <v>21</v>
      </c>
      <c r="F59" s="93">
        <f t="shared" ref="F59:H59" si="51">(F55/$R54)*$D54</f>
        <v>0.83333333333333326</v>
      </c>
      <c r="G59" s="94">
        <f t="shared" si="51"/>
        <v>0.83333333333333326</v>
      </c>
      <c r="H59" s="94">
        <f t="shared" si="51"/>
        <v>0.83333333333333326</v>
      </c>
      <c r="I59" s="94">
        <f t="shared" ref="I59:R59" si="52">(I55/$R54)*$D54</f>
        <v>0.83333333333333326</v>
      </c>
      <c r="J59" s="94">
        <f t="shared" si="52"/>
        <v>0.83333333333333326</v>
      </c>
      <c r="K59" s="95">
        <f t="shared" si="52"/>
        <v>0.83333333333333326</v>
      </c>
      <c r="L59" s="94">
        <f t="shared" si="52"/>
        <v>0</v>
      </c>
      <c r="M59" s="94">
        <f t="shared" si="52"/>
        <v>0</v>
      </c>
      <c r="N59" s="94">
        <f t="shared" si="52"/>
        <v>0</v>
      </c>
      <c r="O59" s="93">
        <f t="shared" si="52"/>
        <v>0</v>
      </c>
      <c r="P59" s="94">
        <f t="shared" si="52"/>
        <v>0</v>
      </c>
      <c r="Q59" s="95">
        <f t="shared" si="52"/>
        <v>0</v>
      </c>
      <c r="R59" s="96">
        <f t="shared" si="52"/>
        <v>5</v>
      </c>
    </row>
    <row r="60" spans="1:18" ht="15" customHeight="1">
      <c r="A60" s="2"/>
      <c r="B60" s="51"/>
      <c r="C60" s="52"/>
      <c r="D60" s="51"/>
      <c r="E60" s="3"/>
      <c r="F60" s="48"/>
      <c r="G60" s="4"/>
      <c r="H60" s="4"/>
      <c r="I60" s="4"/>
      <c r="J60" s="4"/>
      <c r="K60" s="49"/>
      <c r="L60" s="4"/>
      <c r="M60" s="4"/>
      <c r="N60" s="4"/>
      <c r="O60" s="48"/>
      <c r="P60" s="4"/>
      <c r="Q60" s="49"/>
      <c r="R60" s="5"/>
    </row>
    <row r="61" spans="1:18" ht="15" customHeight="1" thickBot="1">
      <c r="A61" s="535" t="s">
        <v>73</v>
      </c>
      <c r="B61" s="537">
        <v>8</v>
      </c>
      <c r="C61" s="539" t="s">
        <v>86</v>
      </c>
      <c r="D61" s="542">
        <v>10</v>
      </c>
      <c r="E61" s="59" t="s">
        <v>16</v>
      </c>
      <c r="F61" s="60">
        <v>1</v>
      </c>
      <c r="G61" s="61">
        <v>1</v>
      </c>
      <c r="H61" s="61">
        <v>1</v>
      </c>
      <c r="I61" s="61">
        <v>1</v>
      </c>
      <c r="J61" s="61">
        <v>1</v>
      </c>
      <c r="K61" s="62">
        <v>1</v>
      </c>
      <c r="L61" s="61">
        <v>1</v>
      </c>
      <c r="M61" s="61">
        <v>1</v>
      </c>
      <c r="N61" s="61">
        <v>1</v>
      </c>
      <c r="O61" s="60">
        <v>1</v>
      </c>
      <c r="P61" s="61">
        <v>1</v>
      </c>
      <c r="Q61" s="62">
        <v>1</v>
      </c>
      <c r="R61" s="63">
        <f>SUM(F61:Q61)</f>
        <v>12</v>
      </c>
    </row>
    <row r="62" spans="1:18" ht="15" customHeight="1" thickBot="1">
      <c r="A62" s="536"/>
      <c r="B62" s="538"/>
      <c r="C62" s="543"/>
      <c r="D62" s="543"/>
      <c r="E62" s="64" t="s">
        <v>17</v>
      </c>
      <c r="F62" s="58">
        <v>0</v>
      </c>
      <c r="G62" s="56">
        <v>0</v>
      </c>
      <c r="H62" s="57">
        <v>0</v>
      </c>
      <c r="I62" s="56">
        <v>1</v>
      </c>
      <c r="J62" s="56">
        <v>1</v>
      </c>
      <c r="K62" s="413">
        <v>1</v>
      </c>
      <c r="L62" s="414">
        <v>0</v>
      </c>
      <c r="M62" s="56">
        <v>0</v>
      </c>
      <c r="N62" s="57">
        <v>0</v>
      </c>
      <c r="O62" s="58">
        <v>0</v>
      </c>
      <c r="P62" s="56">
        <v>0</v>
      </c>
      <c r="Q62" s="413">
        <v>0</v>
      </c>
      <c r="R62" s="101">
        <f>SUM(F62:Q62)</f>
        <v>3</v>
      </c>
    </row>
    <row r="63" spans="1:18" ht="15" customHeight="1">
      <c r="A63" s="536"/>
      <c r="B63" s="538"/>
      <c r="C63" s="543"/>
      <c r="D63" s="543"/>
      <c r="E63" s="64" t="s">
        <v>18</v>
      </c>
      <c r="F63" s="65">
        <f t="shared" ref="F63:H63" si="53">IF(F61=0,1,F62/F61)</f>
        <v>0</v>
      </c>
      <c r="G63" s="66">
        <f t="shared" si="53"/>
        <v>0</v>
      </c>
      <c r="H63" s="66">
        <f t="shared" si="53"/>
        <v>0</v>
      </c>
      <c r="I63" s="66">
        <f t="shared" ref="I63:R63" si="54">IF(I61=0,1,I62/I61)</f>
        <v>1</v>
      </c>
      <c r="J63" s="66">
        <f t="shared" si="54"/>
        <v>1</v>
      </c>
      <c r="K63" s="67">
        <f t="shared" si="54"/>
        <v>1</v>
      </c>
      <c r="L63" s="66">
        <f t="shared" si="54"/>
        <v>0</v>
      </c>
      <c r="M63" s="66">
        <f t="shared" si="54"/>
        <v>0</v>
      </c>
      <c r="N63" s="66">
        <f t="shared" si="54"/>
        <v>0</v>
      </c>
      <c r="O63" s="65">
        <f t="shared" si="54"/>
        <v>0</v>
      </c>
      <c r="P63" s="66">
        <f t="shared" si="54"/>
        <v>0</v>
      </c>
      <c r="Q63" s="67">
        <f t="shared" si="54"/>
        <v>0</v>
      </c>
      <c r="R63" s="68">
        <f t="shared" si="54"/>
        <v>0.25</v>
      </c>
    </row>
    <row r="64" spans="1:18" ht="15" customHeight="1">
      <c r="A64" s="536"/>
      <c r="B64" s="538"/>
      <c r="C64" s="543"/>
      <c r="D64" s="543"/>
      <c r="E64" s="64" t="s">
        <v>19</v>
      </c>
      <c r="F64" s="69">
        <f>IF(F61=0,0,$D61)</f>
        <v>10</v>
      </c>
      <c r="G64" s="70">
        <f t="shared" ref="G64:H64" si="55">IF(G61=1,0,$D61)</f>
        <v>0</v>
      </c>
      <c r="H64" s="70">
        <f t="shared" si="55"/>
        <v>0</v>
      </c>
      <c r="I64" s="70">
        <f t="shared" ref="I64:Q64" si="56">IF(I61=1,0,$D61)</f>
        <v>0</v>
      </c>
      <c r="J64" s="70">
        <f t="shared" si="56"/>
        <v>0</v>
      </c>
      <c r="K64" s="71">
        <f t="shared" si="56"/>
        <v>0</v>
      </c>
      <c r="L64" s="70">
        <f t="shared" si="56"/>
        <v>0</v>
      </c>
      <c r="M64" s="70">
        <f t="shared" si="56"/>
        <v>0</v>
      </c>
      <c r="N64" s="70">
        <f t="shared" si="56"/>
        <v>0</v>
      </c>
      <c r="O64" s="69">
        <f t="shared" si="56"/>
        <v>0</v>
      </c>
      <c r="P64" s="70">
        <f t="shared" si="56"/>
        <v>0</v>
      </c>
      <c r="Q64" s="71">
        <f t="shared" si="56"/>
        <v>0</v>
      </c>
      <c r="R64" s="72">
        <f>IF(R61=0,0,$D61)</f>
        <v>10</v>
      </c>
    </row>
    <row r="65" spans="1:18" ht="15" customHeight="1">
      <c r="A65" s="536"/>
      <c r="B65" s="538"/>
      <c r="C65" s="543"/>
      <c r="D65" s="543"/>
      <c r="E65" s="64" t="s">
        <v>20</v>
      </c>
      <c r="F65" s="69">
        <f t="shared" ref="F65:H65" si="57">IF(F63&gt;1,$D61,F63*$D61)</f>
        <v>0</v>
      </c>
      <c r="G65" s="70">
        <f t="shared" si="57"/>
        <v>0</v>
      </c>
      <c r="H65" s="70">
        <f t="shared" si="57"/>
        <v>0</v>
      </c>
      <c r="I65" s="70">
        <f t="shared" ref="I65:R65" si="58">IF(I63&gt;1,$D61,I63*$D61)</f>
        <v>10</v>
      </c>
      <c r="J65" s="70">
        <f t="shared" si="58"/>
        <v>10</v>
      </c>
      <c r="K65" s="71">
        <f t="shared" si="58"/>
        <v>10</v>
      </c>
      <c r="L65" s="70">
        <f t="shared" si="58"/>
        <v>0</v>
      </c>
      <c r="M65" s="70">
        <f t="shared" si="58"/>
        <v>0</v>
      </c>
      <c r="N65" s="70">
        <f t="shared" si="58"/>
        <v>0</v>
      </c>
      <c r="O65" s="69">
        <f t="shared" si="58"/>
        <v>0</v>
      </c>
      <c r="P65" s="70">
        <f t="shared" si="58"/>
        <v>0</v>
      </c>
      <c r="Q65" s="71">
        <f t="shared" si="58"/>
        <v>0</v>
      </c>
      <c r="R65" s="72">
        <f t="shared" si="58"/>
        <v>2.5</v>
      </c>
    </row>
    <row r="66" spans="1:18" ht="15" customHeight="1">
      <c r="A66" s="536"/>
      <c r="B66" s="538"/>
      <c r="C66" s="544"/>
      <c r="D66" s="544"/>
      <c r="E66" s="73" t="s">
        <v>21</v>
      </c>
      <c r="F66" s="74">
        <f t="shared" ref="F66:H66" si="59">(F62/$R61)*$D61</f>
        <v>0</v>
      </c>
      <c r="G66" s="75">
        <f t="shared" si="59"/>
        <v>0</v>
      </c>
      <c r="H66" s="75">
        <f t="shared" si="59"/>
        <v>0</v>
      </c>
      <c r="I66" s="75">
        <f t="shared" ref="I66:R66" si="60">(I62/$R61)*$D61</f>
        <v>0.83333333333333326</v>
      </c>
      <c r="J66" s="75">
        <f t="shared" si="60"/>
        <v>0.83333333333333326</v>
      </c>
      <c r="K66" s="76">
        <f t="shared" si="60"/>
        <v>0.83333333333333326</v>
      </c>
      <c r="L66" s="75">
        <f t="shared" si="60"/>
        <v>0</v>
      </c>
      <c r="M66" s="75">
        <f t="shared" si="60"/>
        <v>0</v>
      </c>
      <c r="N66" s="75">
        <f t="shared" si="60"/>
        <v>0</v>
      </c>
      <c r="O66" s="74">
        <f t="shared" si="60"/>
        <v>0</v>
      </c>
      <c r="P66" s="75">
        <f t="shared" si="60"/>
        <v>0</v>
      </c>
      <c r="Q66" s="76">
        <f t="shared" si="60"/>
        <v>0</v>
      </c>
      <c r="R66" s="77">
        <f t="shared" si="60"/>
        <v>2.5</v>
      </c>
    </row>
    <row r="67" spans="1:18" ht="15" customHeight="1">
      <c r="A67" s="2"/>
      <c r="B67" s="51"/>
      <c r="C67" s="52"/>
      <c r="D67" s="51"/>
      <c r="E67" s="3"/>
      <c r="F67" s="48"/>
      <c r="G67" s="4"/>
      <c r="H67" s="4"/>
      <c r="I67" s="4"/>
      <c r="J67" s="4"/>
      <c r="K67" s="49"/>
      <c r="L67" s="4"/>
      <c r="M67" s="4"/>
      <c r="N67" s="4"/>
      <c r="O67" s="48"/>
      <c r="P67" s="4"/>
      <c r="Q67" s="49"/>
      <c r="R67" s="5"/>
    </row>
    <row r="68" spans="1:18" ht="15" customHeight="1">
      <c r="A68" s="2" t="s">
        <v>27</v>
      </c>
      <c r="B68" s="4"/>
      <c r="C68" s="525" t="s">
        <v>28</v>
      </c>
      <c r="D68" s="42">
        <f>D47+D40+D33+D26+D19+D12+D54+D61</f>
        <v>100</v>
      </c>
      <c r="E68" s="3" t="s">
        <v>29</v>
      </c>
      <c r="F68" s="43">
        <f>F17+F24+F31+F38+F45+F52+F59+F66</f>
        <v>15</v>
      </c>
      <c r="G68" s="5">
        <f t="shared" ref="G68:H68" si="61">G17+G24+G31+G38+G45+G52+G59+G66</f>
        <v>10.833333333333332</v>
      </c>
      <c r="H68" s="5">
        <f t="shared" si="61"/>
        <v>4.583333333333333</v>
      </c>
      <c r="I68" s="5">
        <f t="shared" ref="I68:R68" si="62">I17+I24+I31+I38+I45+I52+I59+I66</f>
        <v>18.749999999999996</v>
      </c>
      <c r="J68" s="5">
        <f t="shared" si="62"/>
        <v>12.5</v>
      </c>
      <c r="K68" s="5">
        <f t="shared" si="62"/>
        <v>17.499999999999996</v>
      </c>
      <c r="L68" s="43">
        <f t="shared" si="62"/>
        <v>0</v>
      </c>
      <c r="M68" s="5">
        <f t="shared" si="62"/>
        <v>0</v>
      </c>
      <c r="N68" s="5">
        <f t="shared" si="62"/>
        <v>0</v>
      </c>
      <c r="O68" s="43">
        <f t="shared" si="62"/>
        <v>0</v>
      </c>
      <c r="P68" s="5">
        <f t="shared" si="62"/>
        <v>0</v>
      </c>
      <c r="Q68" s="5">
        <f t="shared" si="62"/>
        <v>0</v>
      </c>
      <c r="R68" s="43">
        <f t="shared" si="62"/>
        <v>79.166666666666671</v>
      </c>
    </row>
    <row r="69" spans="1:18" ht="15" customHeight="1">
      <c r="A69" s="526" t="s">
        <v>30</v>
      </c>
      <c r="B69" s="513"/>
      <c r="C69" s="513"/>
      <c r="D69" s="4"/>
      <c r="E69" s="3" t="s">
        <v>31</v>
      </c>
      <c r="F69" s="46">
        <f t="shared" ref="F69:H69" si="63">F68/$D68</f>
        <v>0.15</v>
      </c>
      <c r="G69" s="45">
        <f t="shared" si="63"/>
        <v>0.10833333333333332</v>
      </c>
      <c r="H69" s="45">
        <f t="shared" si="63"/>
        <v>4.583333333333333E-2</v>
      </c>
      <c r="I69" s="45">
        <f t="shared" ref="I69:R69" si="64">I68/$D68</f>
        <v>0.18749999999999997</v>
      </c>
      <c r="J69" s="45">
        <f t="shared" si="64"/>
        <v>0.125</v>
      </c>
      <c r="K69" s="47">
        <f t="shared" si="64"/>
        <v>0.17499999999999996</v>
      </c>
      <c r="L69" s="45">
        <f t="shared" si="64"/>
        <v>0</v>
      </c>
      <c r="M69" s="45">
        <f t="shared" si="64"/>
        <v>0</v>
      </c>
      <c r="N69" s="45">
        <f t="shared" si="64"/>
        <v>0</v>
      </c>
      <c r="O69" s="46">
        <f t="shared" si="64"/>
        <v>0</v>
      </c>
      <c r="P69" s="45">
        <f t="shared" si="64"/>
        <v>0</v>
      </c>
      <c r="Q69" s="47">
        <f t="shared" si="64"/>
        <v>0</v>
      </c>
      <c r="R69" s="45">
        <f t="shared" si="64"/>
        <v>0.79166666666666674</v>
      </c>
    </row>
    <row r="70" spans="1:18" ht="15" customHeight="1">
      <c r="A70" s="2"/>
      <c r="B70" s="4"/>
      <c r="C70" s="11"/>
      <c r="D70" s="4"/>
      <c r="E70" s="3"/>
      <c r="F70" s="48"/>
      <c r="G70" s="4"/>
      <c r="H70" s="4"/>
      <c r="I70" s="4"/>
      <c r="J70" s="4"/>
      <c r="K70" s="49"/>
      <c r="L70" s="4"/>
      <c r="M70" s="4"/>
      <c r="N70" s="4"/>
      <c r="O70" s="48"/>
      <c r="P70" s="4"/>
      <c r="Q70" s="49"/>
      <c r="R70" s="4"/>
    </row>
    <row r="71" spans="1:18" ht="15" customHeight="1">
      <c r="A71" s="2"/>
      <c r="B71" s="4"/>
      <c r="C71" s="12"/>
      <c r="D71" s="134">
        <f>D12+D19+D26+D33+D40+D47+D54+D61</f>
        <v>100</v>
      </c>
      <c r="E71" s="135" t="s">
        <v>32</v>
      </c>
      <c r="F71" s="136">
        <f>F15+F22+F29+F36+F43+F50+F57+F64</f>
        <v>90</v>
      </c>
      <c r="G71" s="137">
        <f t="shared" ref="G71:H72" si="65">G15+G22+G29+G36+G43+G50+G57+G64</f>
        <v>90</v>
      </c>
      <c r="H71" s="137">
        <f t="shared" si="65"/>
        <v>90</v>
      </c>
      <c r="I71" s="137">
        <f t="shared" ref="I71:R72" si="66">I15+I22+I29+I36+I43+I50+I57+I64</f>
        <v>90</v>
      </c>
      <c r="J71" s="137">
        <f t="shared" si="66"/>
        <v>90</v>
      </c>
      <c r="K71" s="137">
        <f t="shared" si="66"/>
        <v>90</v>
      </c>
      <c r="L71" s="136">
        <f t="shared" si="66"/>
        <v>90</v>
      </c>
      <c r="M71" s="137">
        <f t="shared" si="66"/>
        <v>90</v>
      </c>
      <c r="N71" s="137">
        <f t="shared" si="66"/>
        <v>80</v>
      </c>
      <c r="O71" s="136">
        <f t="shared" si="66"/>
        <v>90</v>
      </c>
      <c r="P71" s="137">
        <f t="shared" si="66"/>
        <v>90</v>
      </c>
      <c r="Q71" s="137">
        <f t="shared" si="66"/>
        <v>90</v>
      </c>
      <c r="R71" s="136">
        <f t="shared" si="66"/>
        <v>100</v>
      </c>
    </row>
    <row r="72" spans="1:18" ht="15" customHeight="1">
      <c r="A72" s="2"/>
      <c r="B72" s="4"/>
      <c r="C72" s="12"/>
      <c r="D72" s="134" t="s">
        <v>33</v>
      </c>
      <c r="E72" s="135" t="s">
        <v>34</v>
      </c>
      <c r="F72" s="136">
        <f>F16+F23+F30+F37+F44+F51+F58+F65</f>
        <v>90</v>
      </c>
      <c r="G72" s="137">
        <f t="shared" si="65"/>
        <v>90</v>
      </c>
      <c r="H72" s="137">
        <f t="shared" si="65"/>
        <v>85</v>
      </c>
      <c r="I72" s="137">
        <f t="shared" si="66"/>
        <v>100</v>
      </c>
      <c r="J72" s="137">
        <f t="shared" si="66"/>
        <v>100</v>
      </c>
      <c r="K72" s="137">
        <f t="shared" si="66"/>
        <v>100</v>
      </c>
      <c r="L72" s="136">
        <f t="shared" si="66"/>
        <v>20</v>
      </c>
      <c r="M72" s="137">
        <f t="shared" si="66"/>
        <v>30</v>
      </c>
      <c r="N72" s="137">
        <f t="shared" si="66"/>
        <v>20</v>
      </c>
      <c r="O72" s="136">
        <f t="shared" si="66"/>
        <v>20</v>
      </c>
      <c r="P72" s="137">
        <f t="shared" si="66"/>
        <v>30</v>
      </c>
      <c r="Q72" s="137">
        <f t="shared" si="66"/>
        <v>10</v>
      </c>
      <c r="R72" s="136">
        <f t="shared" si="66"/>
        <v>60.833333333333336</v>
      </c>
    </row>
    <row r="73" spans="1:18" ht="15" customHeight="1" thickBot="1">
      <c r="A73" s="2"/>
      <c r="B73" s="4"/>
      <c r="C73" s="12"/>
      <c r="D73" s="134" t="s">
        <v>35</v>
      </c>
      <c r="E73" s="135" t="s">
        <v>36</v>
      </c>
      <c r="F73" s="139">
        <f t="shared" ref="F73:H73" si="67">F72/F71</f>
        <v>1</v>
      </c>
      <c r="G73" s="140">
        <f t="shared" si="67"/>
        <v>1</v>
      </c>
      <c r="H73" s="140">
        <f t="shared" si="67"/>
        <v>0.94444444444444442</v>
      </c>
      <c r="I73" s="140">
        <f t="shared" ref="I73:R73" si="68">I72/I71</f>
        <v>1.1111111111111112</v>
      </c>
      <c r="J73" s="140">
        <f t="shared" si="68"/>
        <v>1.1111111111111112</v>
      </c>
      <c r="K73" s="141">
        <f t="shared" si="68"/>
        <v>1.1111111111111112</v>
      </c>
      <c r="L73" s="140">
        <f t="shared" si="68"/>
        <v>0.22222222222222221</v>
      </c>
      <c r="M73" s="140">
        <f t="shared" si="68"/>
        <v>0.33333333333333331</v>
      </c>
      <c r="N73" s="140">
        <f t="shared" si="68"/>
        <v>0.25</v>
      </c>
      <c r="O73" s="145">
        <f t="shared" si="68"/>
        <v>0.22222222222222221</v>
      </c>
      <c r="P73" s="142">
        <f t="shared" si="68"/>
        <v>0.33333333333333331</v>
      </c>
      <c r="Q73" s="151">
        <f t="shared" si="68"/>
        <v>0.1111111111111111</v>
      </c>
      <c r="R73" s="140">
        <f t="shared" si="68"/>
        <v>0.60833333333333339</v>
      </c>
    </row>
    <row r="74" spans="1:18" ht="15" customHeight="1" thickBot="1">
      <c r="A74" s="37"/>
      <c r="B74" s="13"/>
      <c r="D74" s="13"/>
      <c r="E74" s="147" t="s">
        <v>37</v>
      </c>
      <c r="F74" s="393">
        <f>(F16+F23+F30+F37+F44+F51+F58+F65)/100</f>
        <v>0.9</v>
      </c>
      <c r="G74" s="393">
        <f t="shared" ref="G74:H74" si="69">(G16+G23+G30+G37+G44+G51+G58+G65)/100</f>
        <v>0.9</v>
      </c>
      <c r="H74" s="393">
        <f t="shared" si="69"/>
        <v>0.85</v>
      </c>
      <c r="I74" s="462">
        <f t="shared" ref="I74:R74" si="70">(I16+I23+I30+I37+I44+I51+I58+I65)/100</f>
        <v>1</v>
      </c>
      <c r="J74" s="462">
        <f t="shared" si="70"/>
        <v>1</v>
      </c>
      <c r="K74" s="462">
        <f t="shared" si="70"/>
        <v>1</v>
      </c>
      <c r="L74" s="393">
        <f t="shared" si="70"/>
        <v>0.2</v>
      </c>
      <c r="M74" s="393">
        <f t="shared" si="70"/>
        <v>0.3</v>
      </c>
      <c r="N74" s="393">
        <f t="shared" si="70"/>
        <v>0.2</v>
      </c>
      <c r="O74" s="393">
        <f t="shared" si="70"/>
        <v>0.2</v>
      </c>
      <c r="P74" s="393">
        <f t="shared" si="70"/>
        <v>0.3</v>
      </c>
      <c r="Q74" s="393">
        <f t="shared" si="70"/>
        <v>0.1</v>
      </c>
      <c r="R74" s="393">
        <f t="shared" si="70"/>
        <v>0.60833333333333339</v>
      </c>
    </row>
    <row r="75" spans="1:18" ht="15" customHeight="1" thickBot="1">
      <c r="A75" s="37"/>
      <c r="B75" s="13"/>
      <c r="D75" s="13"/>
      <c r="E75" s="148"/>
      <c r="F75" s="534">
        <f>SUM(F74+G74+H74)/3</f>
        <v>0.8833333333333333</v>
      </c>
      <c r="G75" s="506"/>
      <c r="H75" s="511"/>
      <c r="I75" s="508">
        <f>SUM(I74+J74+K74)/3</f>
        <v>1</v>
      </c>
      <c r="J75" s="509"/>
      <c r="K75" s="510"/>
      <c r="L75" s="534">
        <f>SUM(L74+M74+N74)/3</f>
        <v>0.23333333333333331</v>
      </c>
      <c r="M75" s="506"/>
      <c r="N75" s="511"/>
      <c r="O75" s="506">
        <f>SUM(O74+P74+Q74)/3</f>
        <v>0.19999999999999998</v>
      </c>
      <c r="P75" s="506"/>
      <c r="Q75" s="507"/>
      <c r="R75" s="143" t="s">
        <v>22</v>
      </c>
    </row>
    <row r="76" spans="1:18" ht="15" customHeight="1">
      <c r="A76" s="37"/>
      <c r="B76" s="13"/>
      <c r="D76" s="13"/>
      <c r="F76" s="505" t="s">
        <v>23</v>
      </c>
      <c r="G76" s="505"/>
      <c r="H76" s="505"/>
      <c r="I76" s="505" t="s">
        <v>24</v>
      </c>
      <c r="J76" s="505"/>
      <c r="K76" s="505"/>
      <c r="L76" s="505" t="s">
        <v>25</v>
      </c>
      <c r="M76" s="505"/>
      <c r="N76" s="505"/>
      <c r="O76" s="505" t="s">
        <v>26</v>
      </c>
      <c r="P76" s="505"/>
      <c r="Q76" s="505"/>
      <c r="R76" s="4"/>
    </row>
    <row r="77" spans="1:18" ht="1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ht="15" customHeight="1">
      <c r="A78" s="2"/>
      <c r="B78" s="4"/>
      <c r="C78" s="525"/>
      <c r="D78" s="42"/>
      <c r="E78" s="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15" customHeight="1">
      <c r="A79" s="526"/>
      <c r="B79" s="513"/>
      <c r="C79" s="513"/>
      <c r="D79" s="4"/>
      <c r="E79" s="3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ht="15" customHeight="1">
      <c r="A80" s="2"/>
      <c r="B80" s="4"/>
      <c r="C80" s="11"/>
      <c r="D80" s="4"/>
      <c r="E80" s="3"/>
      <c r="F80" s="4"/>
      <c r="G80" s="4"/>
      <c r="H80" s="4"/>
      <c r="I80" s="4"/>
      <c r="J80" s="4"/>
      <c r="K80" s="4"/>
      <c r="L80" s="5"/>
      <c r="M80" s="5"/>
      <c r="N80" s="5"/>
      <c r="O80" s="5"/>
      <c r="P80" s="5"/>
      <c r="Q80" s="5"/>
      <c r="R80" s="4"/>
    </row>
    <row r="81" spans="1:18" ht="15" customHeight="1">
      <c r="A81" s="30"/>
      <c r="B81" s="6"/>
      <c r="C81" s="30"/>
      <c r="D81" s="6"/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9"/>
    </row>
    <row r="82" spans="1:18" ht="1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31"/>
    </row>
    <row r="83" spans="1:18" ht="1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516"/>
      <c r="M83" s="516"/>
      <c r="N83" s="516"/>
      <c r="O83" s="516"/>
      <c r="P83" s="516"/>
      <c r="Q83" s="516"/>
      <c r="R83" s="6"/>
    </row>
    <row r="84" spans="1:18" ht="1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5"/>
      <c r="M84" s="16"/>
      <c r="N84" s="15"/>
      <c r="O84" s="16"/>
      <c r="P84" s="15"/>
      <c r="Q84" s="16"/>
      <c r="R84" s="39"/>
    </row>
    <row r="85" spans="1:18" ht="1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5"/>
      <c r="M85" s="16"/>
      <c r="N85" s="15"/>
      <c r="O85" s="16"/>
      <c r="P85" s="15"/>
      <c r="Q85" s="16"/>
      <c r="R85" s="9"/>
    </row>
    <row r="86" spans="1:18" ht="1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5"/>
      <c r="M86" s="16"/>
      <c r="N86" s="15"/>
      <c r="O86" s="16"/>
      <c r="P86" s="15"/>
      <c r="Q86" s="16"/>
      <c r="R86" s="9"/>
    </row>
    <row r="87" spans="1:18" ht="1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5"/>
      <c r="M87" s="16"/>
      <c r="N87" s="15"/>
      <c r="O87" s="16"/>
      <c r="P87" s="15"/>
      <c r="Q87" s="16"/>
      <c r="R87" s="9"/>
    </row>
    <row r="88" spans="1:18" ht="1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5"/>
      <c r="M88" s="16"/>
      <c r="N88" s="15"/>
      <c r="O88" s="16"/>
      <c r="P88" s="15"/>
      <c r="Q88" s="16"/>
      <c r="R88" s="9"/>
    </row>
    <row r="89" spans="1:18" s="10" customFormat="1" ht="1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5"/>
      <c r="M89" s="16"/>
      <c r="N89" s="15"/>
      <c r="O89" s="16"/>
      <c r="P89" s="15"/>
      <c r="Q89" s="16"/>
      <c r="R89" s="31"/>
    </row>
    <row r="90" spans="1:18" s="10" customFormat="1" ht="1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5"/>
      <c r="M90" s="16"/>
      <c r="N90" s="15"/>
      <c r="O90" s="16"/>
      <c r="P90" s="14"/>
      <c r="Q90" s="14"/>
      <c r="R90" s="6"/>
    </row>
    <row r="91" spans="1:18" s="10" customFormat="1" ht="1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5"/>
      <c r="M91" s="16"/>
      <c r="N91" s="15"/>
      <c r="O91" s="16"/>
      <c r="P91" s="14"/>
      <c r="Q91" s="14"/>
      <c r="R91" s="39"/>
    </row>
    <row r="92" spans="1:18" s="10" customFormat="1" ht="1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5"/>
      <c r="M92" s="16"/>
      <c r="N92" s="15"/>
      <c r="O92" s="16"/>
      <c r="P92" s="14"/>
      <c r="Q92" s="14"/>
      <c r="R92" s="9"/>
    </row>
    <row r="93" spans="1:18" s="10" customFormat="1" ht="1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5"/>
      <c r="M93" s="16"/>
      <c r="N93" s="15"/>
      <c r="O93" s="16"/>
      <c r="P93" s="14"/>
      <c r="Q93" s="14"/>
      <c r="R93" s="9"/>
    </row>
    <row r="94" spans="1:18" s="10" customFormat="1" ht="1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5"/>
      <c r="M94" s="16"/>
      <c r="N94" s="15"/>
      <c r="O94" s="16"/>
      <c r="P94" s="14"/>
      <c r="Q94" s="14"/>
      <c r="R94" s="9"/>
    </row>
    <row r="95" spans="1:18" s="10" customFormat="1" ht="1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5"/>
      <c r="M95" s="16"/>
      <c r="N95" s="15"/>
      <c r="O95" s="16"/>
      <c r="P95" s="14"/>
      <c r="Q95" s="14"/>
      <c r="R95" s="9"/>
    </row>
    <row r="96" spans="1:18" s="10" customFormat="1" ht="1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24"/>
      <c r="M96" s="14"/>
      <c r="N96" s="25"/>
      <c r="O96" s="14"/>
      <c r="P96" s="25"/>
      <c r="Q96" s="14"/>
      <c r="R96" s="17"/>
    </row>
    <row r="97" spans="1:18" s="10" customFormat="1" ht="1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26"/>
      <c r="M97" s="14"/>
      <c r="N97" s="24"/>
      <c r="O97" s="14"/>
      <c r="P97" s="24"/>
      <c r="Q97" s="14"/>
      <c r="R97" s="18"/>
    </row>
    <row r="98" spans="1:18" ht="1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9"/>
    </row>
    <row r="99" spans="1:18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20"/>
    </row>
    <row r="100" spans="1:18" ht="1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20"/>
    </row>
    <row r="101" spans="1:18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21"/>
    </row>
    <row r="102" spans="1:18" ht="1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22"/>
    </row>
    <row r="103" spans="1:18" ht="1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23"/>
    </row>
    <row r="104" spans="1:18" ht="1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9"/>
    </row>
    <row r="105" spans="1:18" ht="1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8" ht="1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27"/>
      <c r="O106" s="14"/>
      <c r="P106" s="14"/>
      <c r="Q106" s="14"/>
    </row>
    <row r="107" spans="1:18" ht="1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8" ht="1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8" ht="1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8" ht="1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8" ht="1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8" ht="1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1:17" ht="1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1:17" ht="1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1:17" ht="1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1:17" ht="15" customHeight="1"/>
    <row r="117" spans="1:17" ht="15" customHeight="1"/>
    <row r="118" spans="1:17" ht="15" customHeight="1"/>
    <row r="119" spans="1:17" ht="15" customHeight="1"/>
    <row r="120" spans="1:17" ht="1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 ht="1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516"/>
      <c r="M121" s="516"/>
      <c r="N121" s="14"/>
      <c r="O121" s="14"/>
      <c r="P121" s="14"/>
      <c r="Q121" s="14"/>
    </row>
    <row r="122" spans="1:17" ht="1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28"/>
      <c r="M122" s="29"/>
      <c r="N122" s="14"/>
      <c r="O122" s="14"/>
      <c r="P122" s="14"/>
      <c r="Q122" s="14"/>
    </row>
    <row r="123" spans="1:17" ht="1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28"/>
      <c r="M123" s="29"/>
      <c r="N123" s="14"/>
      <c r="O123" s="14"/>
      <c r="P123" s="14"/>
      <c r="Q123" s="14"/>
    </row>
    <row r="124" spans="1:17" ht="1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8"/>
      <c r="M124" s="29"/>
      <c r="N124" s="14"/>
      <c r="O124" s="14"/>
      <c r="P124" s="14"/>
      <c r="Q124" s="14"/>
    </row>
    <row r="125" spans="1:17" ht="1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28"/>
      <c r="M125" s="29"/>
      <c r="N125" s="14"/>
      <c r="O125" s="14"/>
      <c r="P125" s="14"/>
      <c r="Q125" s="14"/>
    </row>
    <row r="126" spans="1:17" ht="1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28"/>
      <c r="M126" s="29"/>
      <c r="N126" s="14"/>
      <c r="O126" s="14"/>
      <c r="P126" s="14"/>
      <c r="Q126" s="14"/>
    </row>
    <row r="127" spans="1:17" ht="1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28"/>
      <c r="M127" s="14"/>
      <c r="N127" s="14"/>
      <c r="O127" s="14"/>
      <c r="P127" s="14"/>
      <c r="Q127" s="14"/>
    </row>
    <row r="128" spans="1:17" ht="1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ht="1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ht="1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ht="1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ht="1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ht="1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ht="1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25"/>
      <c r="N134" s="14"/>
      <c r="O134" s="14"/>
      <c r="P134" s="14"/>
      <c r="Q134" s="14"/>
    </row>
    <row r="135" spans="1:17" ht="1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26"/>
      <c r="N135" s="14"/>
      <c r="O135" s="14"/>
      <c r="P135" s="14"/>
      <c r="Q135" s="14"/>
    </row>
    <row r="136" spans="1:17" ht="1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ht="1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ht="1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ht="1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ht="1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ht="1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ht="1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ht="1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ht="1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ht="1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</sheetData>
  <mergeCells count="66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A61:A66"/>
    <mergeCell ref="B61:B66"/>
    <mergeCell ref="C61:C66"/>
    <mergeCell ref="D61:D66"/>
    <mergeCell ref="C68:C69"/>
    <mergeCell ref="A69:B69"/>
    <mergeCell ref="L121:M121"/>
    <mergeCell ref="F75:H75"/>
    <mergeCell ref="I75:K75"/>
    <mergeCell ref="L75:N75"/>
    <mergeCell ref="C78:C79"/>
    <mergeCell ref="A79:B79"/>
    <mergeCell ref="L83:M83"/>
    <mergeCell ref="N83:O83"/>
    <mergeCell ref="P83:Q83"/>
    <mergeCell ref="O75:Q75"/>
    <mergeCell ref="F76:H76"/>
    <mergeCell ref="I76:K76"/>
    <mergeCell ref="L76:N76"/>
    <mergeCell ref="O76:Q76"/>
  </mergeCells>
  <printOptions horizontalCentered="1"/>
  <pageMargins left="0.31496062992125984" right="0.31496062992125984" top="0.74803149606299213" bottom="1.1417322834645669" header="0.31496062992125984" footer="0.31496062992125984"/>
  <pageSetup scale="50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7:S83"/>
  <sheetViews>
    <sheetView topLeftCell="A32" workbookViewId="0">
      <selection activeCell="L66" sqref="L66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07" t="s">
        <v>82</v>
      </c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  <c r="O7" s="608"/>
      <c r="P7" s="608"/>
      <c r="Q7" s="608"/>
      <c r="R7" s="608"/>
    </row>
    <row r="8" spans="1:18">
      <c r="A8" s="608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  <c r="O8" s="609"/>
      <c r="P8" s="609"/>
      <c r="Q8" s="609"/>
      <c r="R8" s="608"/>
    </row>
    <row r="9" spans="1:18">
      <c r="A9" s="608"/>
      <c r="B9" s="608"/>
      <c r="C9" s="608"/>
      <c r="D9" s="608"/>
      <c r="E9" s="608"/>
      <c r="F9" s="608"/>
      <c r="G9" s="608"/>
      <c r="H9" s="608"/>
      <c r="I9" s="608"/>
      <c r="J9" s="608"/>
      <c r="K9" s="608"/>
      <c r="L9" s="608"/>
      <c r="M9" s="608"/>
      <c r="N9" s="608"/>
      <c r="O9" s="608"/>
      <c r="P9" s="608"/>
      <c r="Q9" s="608"/>
      <c r="R9" s="608"/>
    </row>
    <row r="10" spans="1:18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12" t="s">
        <v>8</v>
      </c>
      <c r="L10" s="514" t="s">
        <v>9</v>
      </c>
      <c r="M10" s="512" t="s">
        <v>10</v>
      </c>
      <c r="N10" s="523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</row>
    <row r="11" spans="1:18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606"/>
      <c r="L11" s="515"/>
      <c r="M11" s="513"/>
      <c r="N11" s="524"/>
      <c r="O11" s="515"/>
      <c r="P11" s="513"/>
      <c r="Q11" s="524"/>
      <c r="R11" s="606"/>
    </row>
    <row r="12" spans="1:18" ht="15.75" thickBot="1">
      <c r="A12" s="532" t="s">
        <v>73</v>
      </c>
      <c r="B12" s="603">
        <v>1</v>
      </c>
      <c r="C12" s="604" t="s">
        <v>87</v>
      </c>
      <c r="D12" s="605">
        <v>20</v>
      </c>
      <c r="E12" s="102" t="s">
        <v>16</v>
      </c>
      <c r="F12" s="122">
        <v>125</v>
      </c>
      <c r="G12" s="122">
        <v>125</v>
      </c>
      <c r="H12" s="122">
        <v>125</v>
      </c>
      <c r="I12" s="122">
        <v>125</v>
      </c>
      <c r="J12" s="122">
        <v>125</v>
      </c>
      <c r="K12" s="122">
        <v>125</v>
      </c>
      <c r="L12" s="122">
        <v>125</v>
      </c>
      <c r="M12" s="122">
        <v>125</v>
      </c>
      <c r="N12" s="169">
        <v>125</v>
      </c>
      <c r="O12" s="122">
        <v>125</v>
      </c>
      <c r="P12" s="122">
        <v>125</v>
      </c>
      <c r="Q12" s="169">
        <v>125</v>
      </c>
      <c r="R12" s="103">
        <f>SUM(F12:Q12)</f>
        <v>1500</v>
      </c>
    </row>
    <row r="13" spans="1:18" ht="15.75" thickBot="1">
      <c r="A13" s="533"/>
      <c r="B13" s="518"/>
      <c r="C13" s="598"/>
      <c r="D13" s="520"/>
      <c r="E13" s="104" t="s">
        <v>17</v>
      </c>
      <c r="F13" s="120">
        <v>141</v>
      </c>
      <c r="G13" s="121">
        <v>121</v>
      </c>
      <c r="H13" s="121">
        <v>82</v>
      </c>
      <c r="I13" s="309">
        <v>87</v>
      </c>
      <c r="J13" s="309">
        <v>110</v>
      </c>
      <c r="K13" s="310">
        <v>128</v>
      </c>
      <c r="L13" s="311">
        <v>0</v>
      </c>
      <c r="M13" s="312">
        <v>0</v>
      </c>
      <c r="N13" s="313">
        <v>0</v>
      </c>
      <c r="O13" s="415">
        <v>0</v>
      </c>
      <c r="P13" s="416">
        <v>0</v>
      </c>
      <c r="Q13" s="417">
        <v>0</v>
      </c>
      <c r="R13" s="174">
        <f>SUM(F13:Q13)</f>
        <v>669</v>
      </c>
    </row>
    <row r="14" spans="1:18">
      <c r="A14" s="533"/>
      <c r="B14" s="518"/>
      <c r="C14" s="598"/>
      <c r="D14" s="520"/>
      <c r="E14" s="104" t="s">
        <v>18</v>
      </c>
      <c r="F14" s="105">
        <f t="shared" ref="F14:K14" si="0">IF(F12=0,0,F13/F12)</f>
        <v>1.1279999999999999</v>
      </c>
      <c r="G14" s="106">
        <f t="shared" si="0"/>
        <v>0.96799999999999997</v>
      </c>
      <c r="H14" s="106">
        <f t="shared" si="0"/>
        <v>0.65600000000000003</v>
      </c>
      <c r="I14" s="106">
        <f t="shared" si="0"/>
        <v>0.69599999999999995</v>
      </c>
      <c r="J14" s="106">
        <f t="shared" si="0"/>
        <v>0.88</v>
      </c>
      <c r="K14" s="171">
        <f t="shared" si="0"/>
        <v>1.024</v>
      </c>
      <c r="L14" s="105">
        <f t="shared" ref="L14:R14" si="1">IF(L12=0,0,L13/L12)</f>
        <v>0</v>
      </c>
      <c r="M14" s="106">
        <f t="shared" si="1"/>
        <v>0</v>
      </c>
      <c r="N14" s="107">
        <f t="shared" si="1"/>
        <v>0</v>
      </c>
      <c r="O14" s="105">
        <f t="shared" si="1"/>
        <v>0</v>
      </c>
      <c r="P14" s="106">
        <f t="shared" si="1"/>
        <v>0</v>
      </c>
      <c r="Q14" s="107">
        <f t="shared" si="1"/>
        <v>0</v>
      </c>
      <c r="R14" s="108">
        <f t="shared" si="1"/>
        <v>0.44600000000000001</v>
      </c>
    </row>
    <row r="15" spans="1:18">
      <c r="A15" s="533"/>
      <c r="B15" s="518"/>
      <c r="C15" s="598"/>
      <c r="D15" s="520"/>
      <c r="E15" s="104" t="s">
        <v>19</v>
      </c>
      <c r="F15" s="109">
        <f>IF(F12=0,0,$D12)</f>
        <v>20</v>
      </c>
      <c r="G15" s="110">
        <f t="shared" ref="G15:K15" si="2">IF(G12=1,0,$D12)</f>
        <v>20</v>
      </c>
      <c r="H15" s="110">
        <f t="shared" si="2"/>
        <v>20</v>
      </c>
      <c r="I15" s="110">
        <f t="shared" si="2"/>
        <v>20</v>
      </c>
      <c r="J15" s="110">
        <f t="shared" si="2"/>
        <v>20</v>
      </c>
      <c r="K15" s="110">
        <f t="shared" si="2"/>
        <v>20</v>
      </c>
      <c r="L15" s="109">
        <f t="shared" ref="L15:Q15" si="3">IF(L12=1,0,$D12)</f>
        <v>20</v>
      </c>
      <c r="M15" s="110">
        <f t="shared" si="3"/>
        <v>20</v>
      </c>
      <c r="N15" s="111">
        <f t="shared" si="3"/>
        <v>20</v>
      </c>
      <c r="O15" s="109">
        <f t="shared" si="3"/>
        <v>20</v>
      </c>
      <c r="P15" s="110">
        <f t="shared" si="3"/>
        <v>20</v>
      </c>
      <c r="Q15" s="111">
        <f t="shared" si="3"/>
        <v>20</v>
      </c>
      <c r="R15" s="112">
        <f>IF(R12=0,0,$D12)</f>
        <v>20</v>
      </c>
    </row>
    <row r="16" spans="1:18">
      <c r="A16" s="533"/>
      <c r="B16" s="518"/>
      <c r="C16" s="598"/>
      <c r="D16" s="520"/>
      <c r="E16" s="104" t="s">
        <v>20</v>
      </c>
      <c r="F16" s="109">
        <f t="shared" ref="F16:K16" si="4">IF(F14&gt;1,$D12,F14*$D12)</f>
        <v>20</v>
      </c>
      <c r="G16" s="110">
        <f t="shared" si="4"/>
        <v>19.36</v>
      </c>
      <c r="H16" s="110">
        <f t="shared" si="4"/>
        <v>13.120000000000001</v>
      </c>
      <c r="I16" s="110">
        <f t="shared" si="4"/>
        <v>13.919999999999998</v>
      </c>
      <c r="J16" s="110">
        <f t="shared" si="4"/>
        <v>17.600000000000001</v>
      </c>
      <c r="K16" s="110">
        <f t="shared" si="4"/>
        <v>20</v>
      </c>
      <c r="L16" s="109">
        <f t="shared" ref="L16:R16" si="5">IF(L14&gt;1,$D12,L14*$D12)</f>
        <v>0</v>
      </c>
      <c r="M16" s="110">
        <f t="shared" si="5"/>
        <v>0</v>
      </c>
      <c r="N16" s="111">
        <f t="shared" si="5"/>
        <v>0</v>
      </c>
      <c r="O16" s="109">
        <f t="shared" si="5"/>
        <v>0</v>
      </c>
      <c r="P16" s="110">
        <f t="shared" si="5"/>
        <v>0</v>
      </c>
      <c r="Q16" s="111">
        <f t="shared" si="5"/>
        <v>0</v>
      </c>
      <c r="R16" s="112">
        <f t="shared" si="5"/>
        <v>8.92</v>
      </c>
    </row>
    <row r="17" spans="1:18">
      <c r="A17" s="533"/>
      <c r="B17" s="518"/>
      <c r="C17" s="599"/>
      <c r="D17" s="521"/>
      <c r="E17" s="113" t="s">
        <v>21</v>
      </c>
      <c r="F17" s="114">
        <f t="shared" ref="F17:K17" si="6">(F13/$R12)*$D12</f>
        <v>1.88</v>
      </c>
      <c r="G17" s="115">
        <f t="shared" si="6"/>
        <v>1.6133333333333333</v>
      </c>
      <c r="H17" s="115">
        <f t="shared" si="6"/>
        <v>1.0933333333333333</v>
      </c>
      <c r="I17" s="115">
        <f t="shared" si="6"/>
        <v>1.1600000000000001</v>
      </c>
      <c r="J17" s="115">
        <f t="shared" si="6"/>
        <v>1.4666666666666668</v>
      </c>
      <c r="K17" s="115">
        <f t="shared" si="6"/>
        <v>1.7066666666666666</v>
      </c>
      <c r="L17" s="114">
        <f t="shared" ref="L17:R17" si="7">(L13/$R12)*$D12</f>
        <v>0</v>
      </c>
      <c r="M17" s="115">
        <f t="shared" si="7"/>
        <v>0</v>
      </c>
      <c r="N17" s="116">
        <f t="shared" si="7"/>
        <v>0</v>
      </c>
      <c r="O17" s="114">
        <f t="shared" si="7"/>
        <v>0</v>
      </c>
      <c r="P17" s="115">
        <f t="shared" si="7"/>
        <v>0</v>
      </c>
      <c r="Q17" s="116">
        <f t="shared" si="7"/>
        <v>0</v>
      </c>
      <c r="R17" s="117">
        <f t="shared" si="7"/>
        <v>8.92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170"/>
      <c r="L18" s="48"/>
      <c r="M18" s="4"/>
      <c r="N18" s="49"/>
      <c r="O18" s="48"/>
      <c r="P18" s="4"/>
      <c r="Q18" s="49"/>
      <c r="R18" s="55"/>
    </row>
    <row r="19" spans="1:18" ht="15.75" thickBot="1">
      <c r="A19" s="535" t="s">
        <v>73</v>
      </c>
      <c r="B19" s="537">
        <v>2</v>
      </c>
      <c r="C19" s="600" t="s">
        <v>88</v>
      </c>
      <c r="D19" s="542">
        <v>20</v>
      </c>
      <c r="E19" s="59" t="s">
        <v>16</v>
      </c>
      <c r="F19" s="123">
        <v>108</v>
      </c>
      <c r="G19" s="124">
        <v>108</v>
      </c>
      <c r="H19" s="124">
        <v>108</v>
      </c>
      <c r="I19" s="124">
        <v>108</v>
      </c>
      <c r="J19" s="124">
        <v>108</v>
      </c>
      <c r="K19" s="124">
        <v>108</v>
      </c>
      <c r="L19" s="124">
        <v>108</v>
      </c>
      <c r="M19" s="124">
        <v>108</v>
      </c>
      <c r="N19" s="124">
        <v>108</v>
      </c>
      <c r="O19" s="124">
        <v>110</v>
      </c>
      <c r="P19" s="124">
        <v>110</v>
      </c>
      <c r="Q19" s="124">
        <v>108</v>
      </c>
      <c r="R19" s="63">
        <f>SUM(F19:Q19)</f>
        <v>1300</v>
      </c>
    </row>
    <row r="20" spans="1:18" ht="15.75" thickBot="1">
      <c r="A20" s="536"/>
      <c r="B20" s="538"/>
      <c r="C20" s="601"/>
      <c r="D20" s="543"/>
      <c r="E20" s="64" t="s">
        <v>17</v>
      </c>
      <c r="F20" s="120">
        <v>112</v>
      </c>
      <c r="G20" s="121">
        <v>102</v>
      </c>
      <c r="H20" s="121">
        <v>119</v>
      </c>
      <c r="I20" s="309">
        <v>182</v>
      </c>
      <c r="J20" s="309">
        <v>127</v>
      </c>
      <c r="K20" s="310">
        <v>140</v>
      </c>
      <c r="L20" s="311">
        <v>0</v>
      </c>
      <c r="M20" s="312">
        <v>0</v>
      </c>
      <c r="N20" s="313">
        <v>0</v>
      </c>
      <c r="O20" s="415">
        <v>0</v>
      </c>
      <c r="P20" s="416">
        <v>0</v>
      </c>
      <c r="Q20" s="417">
        <v>0</v>
      </c>
      <c r="R20" s="229">
        <f>SUM(F20:Q20)</f>
        <v>782</v>
      </c>
    </row>
    <row r="21" spans="1:18">
      <c r="A21" s="536"/>
      <c r="B21" s="538"/>
      <c r="C21" s="601"/>
      <c r="D21" s="543"/>
      <c r="E21" s="64" t="s">
        <v>18</v>
      </c>
      <c r="F21" s="65">
        <f t="shared" ref="F21:K21" si="8">IF(F19=0,1,F20/F19)</f>
        <v>1.037037037037037</v>
      </c>
      <c r="G21" s="66">
        <f t="shared" si="8"/>
        <v>0.94444444444444442</v>
      </c>
      <c r="H21" s="66">
        <f t="shared" si="8"/>
        <v>1.1018518518518519</v>
      </c>
      <c r="I21" s="66">
        <f t="shared" si="8"/>
        <v>1.6851851851851851</v>
      </c>
      <c r="J21" s="66">
        <f t="shared" si="8"/>
        <v>1.1759259259259258</v>
      </c>
      <c r="K21" s="172">
        <f t="shared" si="8"/>
        <v>1.2962962962962963</v>
      </c>
      <c r="L21" s="65">
        <f t="shared" ref="L21:R21" si="9">IF(L19=0,1,L20/L19)</f>
        <v>0</v>
      </c>
      <c r="M21" s="66">
        <f t="shared" si="9"/>
        <v>0</v>
      </c>
      <c r="N21" s="67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0.60153846153846158</v>
      </c>
    </row>
    <row r="22" spans="1:18">
      <c r="A22" s="536"/>
      <c r="B22" s="538"/>
      <c r="C22" s="601"/>
      <c r="D22" s="543"/>
      <c r="E22" s="64" t="s">
        <v>19</v>
      </c>
      <c r="F22" s="69">
        <f>IF(F19=0,0,$D19)</f>
        <v>20</v>
      </c>
      <c r="G22" s="70">
        <f t="shared" ref="G22:K22" si="10">IF(G19=1,0,$D19)</f>
        <v>20</v>
      </c>
      <c r="H22" s="70">
        <f t="shared" si="10"/>
        <v>20</v>
      </c>
      <c r="I22" s="70">
        <f t="shared" si="10"/>
        <v>20</v>
      </c>
      <c r="J22" s="70">
        <f t="shared" si="10"/>
        <v>20</v>
      </c>
      <c r="K22" s="70">
        <f t="shared" si="10"/>
        <v>20</v>
      </c>
      <c r="L22" s="69">
        <f t="shared" ref="L22:Q22" si="11">IF(L19=1,0,$D19)</f>
        <v>20</v>
      </c>
      <c r="M22" s="70">
        <f t="shared" si="11"/>
        <v>20</v>
      </c>
      <c r="N22" s="71">
        <f t="shared" si="11"/>
        <v>20</v>
      </c>
      <c r="O22" s="69">
        <f t="shared" si="11"/>
        <v>20</v>
      </c>
      <c r="P22" s="70">
        <f t="shared" si="11"/>
        <v>20</v>
      </c>
      <c r="Q22" s="71">
        <f t="shared" si="11"/>
        <v>20</v>
      </c>
      <c r="R22" s="72">
        <f>IF(R19=0,0,$D19)</f>
        <v>20</v>
      </c>
    </row>
    <row r="23" spans="1:18">
      <c r="A23" s="536"/>
      <c r="B23" s="538"/>
      <c r="C23" s="601"/>
      <c r="D23" s="543"/>
      <c r="E23" s="64" t="s">
        <v>20</v>
      </c>
      <c r="F23" s="69">
        <f t="shared" ref="F23:K23" si="12">IF(F21&gt;1,$D19,F21*$D19)</f>
        <v>20</v>
      </c>
      <c r="G23" s="70">
        <f t="shared" si="12"/>
        <v>18.888888888888889</v>
      </c>
      <c r="H23" s="70">
        <f t="shared" si="12"/>
        <v>20</v>
      </c>
      <c r="I23" s="70">
        <f t="shared" si="12"/>
        <v>20</v>
      </c>
      <c r="J23" s="70">
        <f t="shared" si="12"/>
        <v>20</v>
      </c>
      <c r="K23" s="70">
        <f t="shared" si="12"/>
        <v>20</v>
      </c>
      <c r="L23" s="69">
        <f t="shared" ref="L23:R23" si="13">IF(L21&gt;1,$D19,L21*$D19)</f>
        <v>0</v>
      </c>
      <c r="M23" s="70">
        <f t="shared" si="13"/>
        <v>0</v>
      </c>
      <c r="N23" s="71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12.030769230769231</v>
      </c>
    </row>
    <row r="24" spans="1:18">
      <c r="A24" s="536"/>
      <c r="B24" s="538"/>
      <c r="C24" s="602"/>
      <c r="D24" s="544"/>
      <c r="E24" s="73" t="s">
        <v>21</v>
      </c>
      <c r="F24" s="74">
        <f t="shared" ref="F24:K24" si="14">(F20/$R19)*$D19</f>
        <v>1.723076923076923</v>
      </c>
      <c r="G24" s="75">
        <f t="shared" si="14"/>
        <v>1.5692307692307692</v>
      </c>
      <c r="H24" s="75">
        <f t="shared" si="14"/>
        <v>1.8307692307692309</v>
      </c>
      <c r="I24" s="75">
        <f t="shared" si="14"/>
        <v>2.8000000000000003</v>
      </c>
      <c r="J24" s="75">
        <f t="shared" si="14"/>
        <v>1.9538461538461538</v>
      </c>
      <c r="K24" s="75">
        <f t="shared" si="14"/>
        <v>2.1538461538461542</v>
      </c>
      <c r="L24" s="74">
        <f t="shared" ref="L24:R24" si="15">(L20/$R19)*$D19</f>
        <v>0</v>
      </c>
      <c r="M24" s="75">
        <f t="shared" si="15"/>
        <v>0</v>
      </c>
      <c r="N24" s="76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12.030769230769231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"/>
      <c r="L25" s="48"/>
      <c r="M25" s="4"/>
      <c r="N25" s="49"/>
      <c r="O25" s="48"/>
      <c r="P25" s="4"/>
      <c r="Q25" s="49"/>
      <c r="R25" s="55"/>
    </row>
    <row r="26" spans="1:18" ht="15.75" thickBot="1">
      <c r="A26" s="532" t="s">
        <v>73</v>
      </c>
      <c r="B26" s="517">
        <v>3</v>
      </c>
      <c r="C26" s="519" t="s">
        <v>69</v>
      </c>
      <c r="D26" s="522">
        <v>20</v>
      </c>
      <c r="E26" s="78" t="s">
        <v>16</v>
      </c>
      <c r="F26" s="126">
        <v>2</v>
      </c>
      <c r="G26" s="127">
        <v>2</v>
      </c>
      <c r="H26" s="127">
        <v>2</v>
      </c>
      <c r="I26" s="127">
        <v>2</v>
      </c>
      <c r="J26" s="127">
        <v>2</v>
      </c>
      <c r="K26" s="127">
        <v>2</v>
      </c>
      <c r="L26" s="126">
        <v>2</v>
      </c>
      <c r="M26" s="127">
        <v>2</v>
      </c>
      <c r="N26" s="128">
        <v>1</v>
      </c>
      <c r="O26" s="126">
        <v>1</v>
      </c>
      <c r="P26" s="127">
        <v>1</v>
      </c>
      <c r="Q26" s="128">
        <v>1</v>
      </c>
      <c r="R26" s="82">
        <f>SUM(F26:Q26)</f>
        <v>20</v>
      </c>
    </row>
    <row r="27" spans="1:18" ht="15.75" thickBot="1">
      <c r="A27" s="533"/>
      <c r="B27" s="518"/>
      <c r="C27" s="520"/>
      <c r="D27" s="520"/>
      <c r="E27" s="83" t="s">
        <v>17</v>
      </c>
      <c r="F27" s="120">
        <v>3</v>
      </c>
      <c r="G27" s="121">
        <v>0</v>
      </c>
      <c r="H27" s="121">
        <v>3</v>
      </c>
      <c r="I27" s="309">
        <v>4</v>
      </c>
      <c r="J27" s="309">
        <v>3</v>
      </c>
      <c r="K27" s="316">
        <v>1</v>
      </c>
      <c r="L27" s="311">
        <v>0</v>
      </c>
      <c r="M27" s="312">
        <v>0</v>
      </c>
      <c r="N27" s="313">
        <v>0</v>
      </c>
      <c r="O27" s="415">
        <v>0</v>
      </c>
      <c r="P27" s="416">
        <v>0</v>
      </c>
      <c r="Q27" s="417">
        <v>0</v>
      </c>
      <c r="R27" s="174">
        <f>SUM(F27:Q27)</f>
        <v>14</v>
      </c>
    </row>
    <row r="28" spans="1:18">
      <c r="A28" s="533"/>
      <c r="B28" s="518"/>
      <c r="C28" s="520"/>
      <c r="D28" s="520"/>
      <c r="E28" s="83" t="s">
        <v>18</v>
      </c>
      <c r="F28" s="84">
        <f t="shared" ref="F28:K28" si="16">IF(F26=0,1,F27/F26)</f>
        <v>1.5</v>
      </c>
      <c r="G28" s="85">
        <f t="shared" si="16"/>
        <v>0</v>
      </c>
      <c r="H28" s="85">
        <f t="shared" si="16"/>
        <v>1.5</v>
      </c>
      <c r="I28" s="85">
        <f t="shared" si="16"/>
        <v>2</v>
      </c>
      <c r="J28" s="85">
        <f t="shared" si="16"/>
        <v>1.5</v>
      </c>
      <c r="K28" s="173">
        <f t="shared" si="16"/>
        <v>0.5</v>
      </c>
      <c r="L28" s="84">
        <f t="shared" ref="L28:R28" si="17">IF(L26=0,1,L27/L26)</f>
        <v>0</v>
      </c>
      <c r="M28" s="85">
        <f t="shared" si="17"/>
        <v>0</v>
      </c>
      <c r="N28" s="86">
        <f t="shared" si="17"/>
        <v>0</v>
      </c>
      <c r="O28" s="84">
        <f t="shared" si="17"/>
        <v>0</v>
      </c>
      <c r="P28" s="85">
        <f t="shared" si="17"/>
        <v>0</v>
      </c>
      <c r="Q28" s="86">
        <f t="shared" si="17"/>
        <v>0</v>
      </c>
      <c r="R28" s="87">
        <f t="shared" si="17"/>
        <v>0.7</v>
      </c>
    </row>
    <row r="29" spans="1:18">
      <c r="A29" s="533"/>
      <c r="B29" s="518"/>
      <c r="C29" s="520"/>
      <c r="D29" s="520"/>
      <c r="E29" s="83" t="s">
        <v>19</v>
      </c>
      <c r="F29" s="88">
        <f>IF(F26=0,0,$D26)</f>
        <v>20</v>
      </c>
      <c r="G29" s="89">
        <f>IF(G26=1,0,$D26)</f>
        <v>20</v>
      </c>
      <c r="H29" s="89">
        <f>IF(H26=0,0,$D26)</f>
        <v>20</v>
      </c>
      <c r="I29" s="89">
        <f>IF(I26=0,1,$D26)</f>
        <v>20</v>
      </c>
      <c r="J29" s="89">
        <f>IF(J26=0,0,$D26)</f>
        <v>20</v>
      </c>
      <c r="K29" s="89">
        <f>IF(K26=1,0,$D26)</f>
        <v>20</v>
      </c>
      <c r="L29" s="88">
        <f>IF(L26=0,0,$D26)</f>
        <v>20</v>
      </c>
      <c r="M29" s="89">
        <f>IF(M26=1,0,$D26)</f>
        <v>20</v>
      </c>
      <c r="N29" s="90">
        <f>IF(N26=0,0,$D26)</f>
        <v>20</v>
      </c>
      <c r="O29" s="88">
        <f>IF(O26=0,0,$D26)</f>
        <v>20</v>
      </c>
      <c r="P29" s="89">
        <f>IF(P26=0,0,$D26)</f>
        <v>20</v>
      </c>
      <c r="Q29" s="90">
        <f>IF(Q26=0,0,$D26)</f>
        <v>20</v>
      </c>
      <c r="R29" s="91">
        <f>IF(R26=0,0,$D26)</f>
        <v>20</v>
      </c>
    </row>
    <row r="30" spans="1:18">
      <c r="A30" s="533"/>
      <c r="B30" s="518"/>
      <c r="C30" s="520"/>
      <c r="D30" s="520"/>
      <c r="E30" s="83" t="s">
        <v>20</v>
      </c>
      <c r="F30" s="88">
        <f t="shared" ref="F30:K30" si="18">IF(F28&gt;1,$D26,F28*$D26)</f>
        <v>20</v>
      </c>
      <c r="G30" s="89">
        <f t="shared" si="18"/>
        <v>0</v>
      </c>
      <c r="H30" s="89">
        <f t="shared" si="18"/>
        <v>20</v>
      </c>
      <c r="I30" s="89">
        <f t="shared" si="18"/>
        <v>20</v>
      </c>
      <c r="J30" s="89">
        <f t="shared" si="18"/>
        <v>20</v>
      </c>
      <c r="K30" s="89">
        <f t="shared" si="18"/>
        <v>10</v>
      </c>
      <c r="L30" s="88">
        <f t="shared" ref="L30:R30" si="19">IF(L28&gt;1,$D26,L28*$D26)</f>
        <v>0</v>
      </c>
      <c r="M30" s="89">
        <f t="shared" si="19"/>
        <v>0</v>
      </c>
      <c r="N30" s="90">
        <f t="shared" si="19"/>
        <v>0</v>
      </c>
      <c r="O30" s="88">
        <f t="shared" si="19"/>
        <v>0</v>
      </c>
      <c r="P30" s="89">
        <f t="shared" si="19"/>
        <v>0</v>
      </c>
      <c r="Q30" s="90">
        <f t="shared" si="19"/>
        <v>0</v>
      </c>
      <c r="R30" s="91">
        <f t="shared" si="19"/>
        <v>14</v>
      </c>
    </row>
    <row r="31" spans="1:18">
      <c r="A31" s="533"/>
      <c r="B31" s="518"/>
      <c r="C31" s="521"/>
      <c r="D31" s="521"/>
      <c r="E31" s="92" t="s">
        <v>21</v>
      </c>
      <c r="F31" s="93">
        <f t="shared" ref="F31:K31" si="20">(F27/$R26)*$D26</f>
        <v>3</v>
      </c>
      <c r="G31" s="94">
        <f t="shared" si="20"/>
        <v>0</v>
      </c>
      <c r="H31" s="94">
        <f t="shared" si="20"/>
        <v>3</v>
      </c>
      <c r="I31" s="94">
        <f t="shared" si="20"/>
        <v>4</v>
      </c>
      <c r="J31" s="94">
        <f t="shared" si="20"/>
        <v>3</v>
      </c>
      <c r="K31" s="94">
        <f t="shared" si="20"/>
        <v>1</v>
      </c>
      <c r="L31" s="93">
        <f t="shared" ref="L31:R31" si="21">(L27/$R26)*$D26</f>
        <v>0</v>
      </c>
      <c r="M31" s="94">
        <f t="shared" si="21"/>
        <v>0</v>
      </c>
      <c r="N31" s="95">
        <f t="shared" si="21"/>
        <v>0</v>
      </c>
      <c r="O31" s="93">
        <f t="shared" si="21"/>
        <v>0</v>
      </c>
      <c r="P31" s="94">
        <f t="shared" si="21"/>
        <v>0</v>
      </c>
      <c r="Q31" s="95">
        <f t="shared" si="21"/>
        <v>0</v>
      </c>
      <c r="R31" s="96">
        <f t="shared" si="21"/>
        <v>14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170"/>
      <c r="L32" s="48"/>
      <c r="M32" s="4"/>
      <c r="N32" s="49"/>
      <c r="O32" s="48"/>
      <c r="P32" s="4"/>
      <c r="Q32" s="49"/>
      <c r="R32" s="55"/>
    </row>
    <row r="33" spans="1:18" ht="15.75" thickBot="1">
      <c r="A33" s="535" t="s">
        <v>73</v>
      </c>
      <c r="B33" s="537">
        <v>4</v>
      </c>
      <c r="C33" s="600" t="s">
        <v>70</v>
      </c>
      <c r="D33" s="542">
        <v>20</v>
      </c>
      <c r="E33" s="59" t="s">
        <v>16</v>
      </c>
      <c r="F33" s="123">
        <v>12</v>
      </c>
      <c r="G33" s="123">
        <v>12</v>
      </c>
      <c r="H33" s="123">
        <v>12</v>
      </c>
      <c r="I33" s="123">
        <v>12</v>
      </c>
      <c r="J33" s="123">
        <v>12</v>
      </c>
      <c r="K33" s="184">
        <v>12</v>
      </c>
      <c r="L33" s="123">
        <v>12</v>
      </c>
      <c r="M33" s="123">
        <v>12</v>
      </c>
      <c r="N33" s="166">
        <v>12</v>
      </c>
      <c r="O33" s="123">
        <v>14</v>
      </c>
      <c r="P33" s="123">
        <v>14</v>
      </c>
      <c r="Q33" s="166">
        <v>14</v>
      </c>
      <c r="R33" s="63">
        <f>SUM(F33:Q33)</f>
        <v>150</v>
      </c>
    </row>
    <row r="34" spans="1:18" ht="15.75" thickBot="1">
      <c r="A34" s="536"/>
      <c r="B34" s="538"/>
      <c r="C34" s="601"/>
      <c r="D34" s="543"/>
      <c r="E34" s="64" t="s">
        <v>17</v>
      </c>
      <c r="F34" s="120">
        <v>22</v>
      </c>
      <c r="G34" s="121">
        <v>17</v>
      </c>
      <c r="H34" s="121">
        <v>21</v>
      </c>
      <c r="I34" s="309">
        <v>18</v>
      </c>
      <c r="J34" s="309">
        <v>22</v>
      </c>
      <c r="K34" s="310">
        <v>13</v>
      </c>
      <c r="L34" s="311">
        <v>0</v>
      </c>
      <c r="M34" s="312">
        <v>0</v>
      </c>
      <c r="N34" s="313">
        <v>0</v>
      </c>
      <c r="O34" s="415">
        <v>0</v>
      </c>
      <c r="P34" s="416">
        <v>0</v>
      </c>
      <c r="Q34" s="417">
        <v>0</v>
      </c>
      <c r="R34" s="229">
        <f>SUM(F34:Q34)</f>
        <v>113</v>
      </c>
    </row>
    <row r="35" spans="1:18">
      <c r="A35" s="536"/>
      <c r="B35" s="538"/>
      <c r="C35" s="601"/>
      <c r="D35" s="543"/>
      <c r="E35" s="64" t="s">
        <v>18</v>
      </c>
      <c r="F35" s="65">
        <f t="shared" ref="F35:K35" si="22">IF(F33=0,1,F34/F33)</f>
        <v>1.8333333333333333</v>
      </c>
      <c r="G35" s="66">
        <f t="shared" si="22"/>
        <v>1.4166666666666667</v>
      </c>
      <c r="H35" s="66">
        <f t="shared" si="22"/>
        <v>1.75</v>
      </c>
      <c r="I35" s="66">
        <f t="shared" si="22"/>
        <v>1.5</v>
      </c>
      <c r="J35" s="66">
        <f t="shared" si="22"/>
        <v>1.8333333333333333</v>
      </c>
      <c r="K35" s="172">
        <f t="shared" si="22"/>
        <v>1.0833333333333333</v>
      </c>
      <c r="L35" s="65">
        <f t="shared" ref="L35:R35" si="23">IF(L33=0,1,L34/L33)</f>
        <v>0</v>
      </c>
      <c r="M35" s="66">
        <f t="shared" si="23"/>
        <v>0</v>
      </c>
      <c r="N35" s="67">
        <f t="shared" si="23"/>
        <v>0</v>
      </c>
      <c r="O35" s="65">
        <f t="shared" si="23"/>
        <v>0</v>
      </c>
      <c r="P35" s="66">
        <f t="shared" si="23"/>
        <v>0</v>
      </c>
      <c r="Q35" s="67">
        <f t="shared" si="23"/>
        <v>0</v>
      </c>
      <c r="R35" s="68">
        <f t="shared" si="23"/>
        <v>0.7533333333333333</v>
      </c>
    </row>
    <row r="36" spans="1:18">
      <c r="A36" s="536"/>
      <c r="B36" s="538"/>
      <c r="C36" s="601"/>
      <c r="D36" s="543"/>
      <c r="E36" s="64" t="s">
        <v>19</v>
      </c>
      <c r="F36" s="69">
        <f>IF(F33=0,0,$D33)</f>
        <v>20</v>
      </c>
      <c r="G36" s="70">
        <f t="shared" ref="G36:K36" si="24">IF(G33=1,0,$D33)</f>
        <v>20</v>
      </c>
      <c r="H36" s="70">
        <f t="shared" si="24"/>
        <v>20</v>
      </c>
      <c r="I36" s="70">
        <f t="shared" si="24"/>
        <v>20</v>
      </c>
      <c r="J36" s="70">
        <f t="shared" si="24"/>
        <v>20</v>
      </c>
      <c r="K36" s="70">
        <f t="shared" si="24"/>
        <v>20</v>
      </c>
      <c r="L36" s="69">
        <f t="shared" ref="L36:Q36" si="25">IF(L33=1,0,$D33)</f>
        <v>20</v>
      </c>
      <c r="M36" s="70">
        <f t="shared" si="25"/>
        <v>20</v>
      </c>
      <c r="N36" s="71">
        <f t="shared" si="25"/>
        <v>20</v>
      </c>
      <c r="O36" s="69">
        <f t="shared" si="25"/>
        <v>20</v>
      </c>
      <c r="P36" s="70">
        <f t="shared" si="25"/>
        <v>20</v>
      </c>
      <c r="Q36" s="71">
        <f t="shared" si="25"/>
        <v>20</v>
      </c>
      <c r="R36" s="72">
        <f>IF(R33=0,0,$D33)</f>
        <v>20</v>
      </c>
    </row>
    <row r="37" spans="1:18">
      <c r="A37" s="536"/>
      <c r="B37" s="538"/>
      <c r="C37" s="601"/>
      <c r="D37" s="543"/>
      <c r="E37" s="64" t="s">
        <v>20</v>
      </c>
      <c r="F37" s="69">
        <f t="shared" ref="F37:K37" si="26">IF(F35&gt;1,$D33,F35*$D33)</f>
        <v>20</v>
      </c>
      <c r="G37" s="70">
        <f t="shared" si="26"/>
        <v>20</v>
      </c>
      <c r="H37" s="70">
        <f t="shared" si="26"/>
        <v>20</v>
      </c>
      <c r="I37" s="70">
        <f t="shared" si="26"/>
        <v>20</v>
      </c>
      <c r="J37" s="70">
        <f t="shared" si="26"/>
        <v>20</v>
      </c>
      <c r="K37" s="70">
        <f t="shared" si="26"/>
        <v>20</v>
      </c>
      <c r="L37" s="69">
        <f t="shared" ref="L37:R37" si="27">IF(L35&gt;1,$D33,L35*$D33)</f>
        <v>0</v>
      </c>
      <c r="M37" s="70">
        <f t="shared" si="27"/>
        <v>0</v>
      </c>
      <c r="N37" s="71">
        <f t="shared" si="27"/>
        <v>0</v>
      </c>
      <c r="O37" s="69">
        <f t="shared" si="27"/>
        <v>0</v>
      </c>
      <c r="P37" s="70">
        <f t="shared" si="27"/>
        <v>0</v>
      </c>
      <c r="Q37" s="71">
        <f t="shared" si="27"/>
        <v>0</v>
      </c>
      <c r="R37" s="72">
        <f t="shared" si="27"/>
        <v>15.066666666666666</v>
      </c>
    </row>
    <row r="38" spans="1:18">
      <c r="A38" s="536"/>
      <c r="B38" s="538"/>
      <c r="C38" s="602"/>
      <c r="D38" s="544"/>
      <c r="E38" s="73" t="s">
        <v>21</v>
      </c>
      <c r="F38" s="74">
        <f t="shared" ref="F38:K38" si="28">(F34/$R33)*$D33</f>
        <v>2.9333333333333336</v>
      </c>
      <c r="G38" s="75">
        <f t="shared" si="28"/>
        <v>2.2666666666666666</v>
      </c>
      <c r="H38" s="75">
        <f t="shared" si="28"/>
        <v>2.8000000000000003</v>
      </c>
      <c r="I38" s="75">
        <f t="shared" si="28"/>
        <v>2.4</v>
      </c>
      <c r="J38" s="75">
        <f t="shared" si="28"/>
        <v>2.9333333333333336</v>
      </c>
      <c r="K38" s="75">
        <f t="shared" si="28"/>
        <v>1.7333333333333334</v>
      </c>
      <c r="L38" s="74">
        <f t="shared" ref="L38:R38" si="29">(L34/$R33)*$D33</f>
        <v>0</v>
      </c>
      <c r="M38" s="75">
        <f t="shared" si="29"/>
        <v>0</v>
      </c>
      <c r="N38" s="76">
        <f t="shared" si="29"/>
        <v>0</v>
      </c>
      <c r="O38" s="74">
        <f t="shared" si="29"/>
        <v>0</v>
      </c>
      <c r="P38" s="75">
        <f t="shared" si="29"/>
        <v>0</v>
      </c>
      <c r="Q38" s="76">
        <f t="shared" si="29"/>
        <v>0</v>
      </c>
      <c r="R38" s="77">
        <f t="shared" si="29"/>
        <v>15.066666666666666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"/>
      <c r="L39" s="48"/>
      <c r="M39" s="4"/>
      <c r="N39" s="49"/>
      <c r="O39" s="48"/>
      <c r="P39" s="4"/>
      <c r="Q39" s="49"/>
      <c r="R39" s="55"/>
    </row>
    <row r="40" spans="1:18" ht="15.75" thickBot="1">
      <c r="A40" s="532" t="s">
        <v>73</v>
      </c>
      <c r="B40" s="517">
        <v>5</v>
      </c>
      <c r="C40" s="597" t="s">
        <v>71</v>
      </c>
      <c r="D40" s="522">
        <v>20</v>
      </c>
      <c r="E40" s="78" t="s">
        <v>16</v>
      </c>
      <c r="F40" s="126">
        <v>12</v>
      </c>
      <c r="G40" s="127">
        <v>12</v>
      </c>
      <c r="H40" s="127">
        <v>12</v>
      </c>
      <c r="I40" s="127">
        <v>12</v>
      </c>
      <c r="J40" s="127">
        <v>12</v>
      </c>
      <c r="K40" s="127">
        <v>12</v>
      </c>
      <c r="L40" s="126">
        <v>12</v>
      </c>
      <c r="M40" s="127">
        <v>12</v>
      </c>
      <c r="N40" s="128">
        <v>12</v>
      </c>
      <c r="O40" s="126">
        <v>14</v>
      </c>
      <c r="P40" s="127">
        <v>14</v>
      </c>
      <c r="Q40" s="128">
        <v>14</v>
      </c>
      <c r="R40" s="82">
        <f>SUM(F40:Q40)</f>
        <v>150</v>
      </c>
    </row>
    <row r="41" spans="1:18" ht="15.75" thickBot="1">
      <c r="A41" s="533"/>
      <c r="B41" s="518"/>
      <c r="C41" s="598"/>
      <c r="D41" s="520"/>
      <c r="E41" s="83" t="s">
        <v>17</v>
      </c>
      <c r="F41" s="120">
        <v>18</v>
      </c>
      <c r="G41" s="121">
        <v>25</v>
      </c>
      <c r="H41" s="121">
        <v>32</v>
      </c>
      <c r="I41" s="309">
        <v>23</v>
      </c>
      <c r="J41" s="310">
        <v>11</v>
      </c>
      <c r="K41" s="317">
        <v>8</v>
      </c>
      <c r="L41" s="311">
        <v>0</v>
      </c>
      <c r="M41" s="312">
        <v>0</v>
      </c>
      <c r="N41" s="313">
        <v>0</v>
      </c>
      <c r="O41" s="415">
        <v>0</v>
      </c>
      <c r="P41" s="416">
        <v>0</v>
      </c>
      <c r="Q41" s="417">
        <v>0</v>
      </c>
      <c r="R41" s="174">
        <f>SUM(F41:Q41)</f>
        <v>117</v>
      </c>
    </row>
    <row r="42" spans="1:18">
      <c r="A42" s="533"/>
      <c r="B42" s="518"/>
      <c r="C42" s="598"/>
      <c r="D42" s="520"/>
      <c r="E42" s="83" t="s">
        <v>18</v>
      </c>
      <c r="F42" s="84">
        <f t="shared" ref="F42:K42" si="30">IF(F40=0,1,F41/F40)</f>
        <v>1.5</v>
      </c>
      <c r="G42" s="85">
        <f t="shared" si="30"/>
        <v>2.0833333333333335</v>
      </c>
      <c r="H42" s="85">
        <f t="shared" si="30"/>
        <v>2.6666666666666665</v>
      </c>
      <c r="I42" s="85">
        <f t="shared" si="30"/>
        <v>1.9166666666666667</v>
      </c>
      <c r="J42" s="85">
        <f t="shared" si="30"/>
        <v>0.91666666666666663</v>
      </c>
      <c r="K42" s="173">
        <f t="shared" si="30"/>
        <v>0.66666666666666663</v>
      </c>
      <c r="L42" s="84">
        <f t="shared" ref="L42:R42" si="31">IF(L40=0,1,L41/L40)</f>
        <v>0</v>
      </c>
      <c r="M42" s="85">
        <f t="shared" si="31"/>
        <v>0</v>
      </c>
      <c r="N42" s="86">
        <f t="shared" si="31"/>
        <v>0</v>
      </c>
      <c r="O42" s="84">
        <f t="shared" si="31"/>
        <v>0</v>
      </c>
      <c r="P42" s="85">
        <f t="shared" si="31"/>
        <v>0</v>
      </c>
      <c r="Q42" s="86">
        <f t="shared" si="31"/>
        <v>0</v>
      </c>
      <c r="R42" s="87">
        <f t="shared" si="31"/>
        <v>0.78</v>
      </c>
    </row>
    <row r="43" spans="1:18">
      <c r="A43" s="533"/>
      <c r="B43" s="518"/>
      <c r="C43" s="598"/>
      <c r="D43" s="520"/>
      <c r="E43" s="83" t="s">
        <v>19</v>
      </c>
      <c r="F43" s="88">
        <f>IF(F40=0,0,$D40)</f>
        <v>20</v>
      </c>
      <c r="G43" s="89">
        <f t="shared" ref="G43:K43" si="32">IF(G40=1,0,$D40)</f>
        <v>20</v>
      </c>
      <c r="H43" s="89">
        <f t="shared" si="32"/>
        <v>20</v>
      </c>
      <c r="I43" s="89">
        <f t="shared" si="32"/>
        <v>20</v>
      </c>
      <c r="J43" s="89">
        <f t="shared" si="32"/>
        <v>20</v>
      </c>
      <c r="K43" s="89">
        <f t="shared" si="32"/>
        <v>20</v>
      </c>
      <c r="L43" s="88">
        <f t="shared" ref="L43:Q43" si="33">IF(L40=1,0,$D40)</f>
        <v>20</v>
      </c>
      <c r="M43" s="89">
        <f t="shared" si="33"/>
        <v>20</v>
      </c>
      <c r="N43" s="90">
        <f t="shared" si="33"/>
        <v>20</v>
      </c>
      <c r="O43" s="88">
        <f t="shared" si="33"/>
        <v>20</v>
      </c>
      <c r="P43" s="89">
        <f t="shared" si="33"/>
        <v>20</v>
      </c>
      <c r="Q43" s="90">
        <f t="shared" si="33"/>
        <v>20</v>
      </c>
      <c r="R43" s="91">
        <f>IF(R40=0,0,$D40)</f>
        <v>20</v>
      </c>
    </row>
    <row r="44" spans="1:18">
      <c r="A44" s="533"/>
      <c r="B44" s="518"/>
      <c r="C44" s="598"/>
      <c r="D44" s="520"/>
      <c r="E44" s="83" t="s">
        <v>20</v>
      </c>
      <c r="F44" s="88">
        <f t="shared" ref="F44:K44" si="34">IF(F42&gt;1,$D40,F42*$D40)</f>
        <v>20</v>
      </c>
      <c r="G44" s="89">
        <f t="shared" si="34"/>
        <v>20</v>
      </c>
      <c r="H44" s="89">
        <f t="shared" si="34"/>
        <v>20</v>
      </c>
      <c r="I44" s="89">
        <f t="shared" si="34"/>
        <v>20</v>
      </c>
      <c r="J44" s="89">
        <f t="shared" si="34"/>
        <v>18.333333333333332</v>
      </c>
      <c r="K44" s="89">
        <f t="shared" si="34"/>
        <v>13.333333333333332</v>
      </c>
      <c r="L44" s="88">
        <f t="shared" ref="L44:R44" si="35">IF(L42&gt;1,$D40,L42*$D40)</f>
        <v>0</v>
      </c>
      <c r="M44" s="89">
        <f t="shared" si="35"/>
        <v>0</v>
      </c>
      <c r="N44" s="90">
        <f t="shared" si="35"/>
        <v>0</v>
      </c>
      <c r="O44" s="88">
        <f t="shared" si="35"/>
        <v>0</v>
      </c>
      <c r="P44" s="89">
        <f t="shared" si="35"/>
        <v>0</v>
      </c>
      <c r="Q44" s="90">
        <f t="shared" si="35"/>
        <v>0</v>
      </c>
      <c r="R44" s="91">
        <f t="shared" si="35"/>
        <v>15.600000000000001</v>
      </c>
    </row>
    <row r="45" spans="1:18">
      <c r="A45" s="533"/>
      <c r="B45" s="518"/>
      <c r="C45" s="599"/>
      <c r="D45" s="521"/>
      <c r="E45" s="92" t="s">
        <v>21</v>
      </c>
      <c r="F45" s="93">
        <f t="shared" ref="F45:K45" si="36">(F41/$R40)*$D40</f>
        <v>2.4</v>
      </c>
      <c r="G45" s="94">
        <f t="shared" si="36"/>
        <v>3.333333333333333</v>
      </c>
      <c r="H45" s="94">
        <f t="shared" si="36"/>
        <v>4.2666666666666666</v>
      </c>
      <c r="I45" s="94">
        <f t="shared" si="36"/>
        <v>3.0666666666666664</v>
      </c>
      <c r="J45" s="94">
        <f t="shared" si="36"/>
        <v>1.4666666666666668</v>
      </c>
      <c r="K45" s="94">
        <f t="shared" si="36"/>
        <v>1.0666666666666667</v>
      </c>
      <c r="L45" s="93">
        <f t="shared" ref="L45:R45" si="37">(L41/$R40)*$D40</f>
        <v>0</v>
      </c>
      <c r="M45" s="94">
        <f t="shared" si="37"/>
        <v>0</v>
      </c>
      <c r="N45" s="95">
        <f t="shared" si="37"/>
        <v>0</v>
      </c>
      <c r="O45" s="93">
        <f t="shared" si="37"/>
        <v>0</v>
      </c>
      <c r="P45" s="94">
        <f t="shared" si="37"/>
        <v>0</v>
      </c>
      <c r="Q45" s="95">
        <f t="shared" si="37"/>
        <v>0</v>
      </c>
      <c r="R45" s="96">
        <f t="shared" si="37"/>
        <v>15.600000000000001</v>
      </c>
    </row>
    <row r="46" spans="1:18">
      <c r="A46" s="2"/>
      <c r="B46" s="51"/>
      <c r="C46" s="52"/>
      <c r="D46" s="51"/>
      <c r="E46" s="3"/>
      <c r="F46" s="48"/>
      <c r="G46" s="4"/>
      <c r="H46" s="4"/>
      <c r="I46" s="4"/>
      <c r="J46" s="4"/>
      <c r="K46" s="4"/>
      <c r="L46" s="48"/>
      <c r="M46" s="4"/>
      <c r="N46" s="49"/>
      <c r="O46" s="48"/>
      <c r="P46" s="4"/>
      <c r="Q46" s="209"/>
      <c r="R46" s="210"/>
    </row>
    <row r="47" spans="1:18">
      <c r="A47" s="10"/>
      <c r="B47" s="10"/>
      <c r="C47" s="10"/>
      <c r="D47" s="10"/>
      <c r="E47" s="10"/>
      <c r="F47" s="40"/>
      <c r="G47" s="10"/>
      <c r="H47" s="10"/>
      <c r="I47" s="10"/>
      <c r="J47" s="10"/>
      <c r="K47" s="41"/>
      <c r="L47" s="40"/>
      <c r="M47" s="10"/>
      <c r="N47" s="41"/>
      <c r="O47" s="40"/>
      <c r="P47" s="10"/>
      <c r="Q47" s="41"/>
      <c r="R47" s="5"/>
    </row>
    <row r="48" spans="1:18">
      <c r="A48" s="2" t="s">
        <v>27</v>
      </c>
      <c r="B48" s="4"/>
      <c r="C48" s="525" t="s">
        <v>28</v>
      </c>
      <c r="D48" s="42">
        <f>D12+D19+D26+D33+D40</f>
        <v>100</v>
      </c>
      <c r="E48" s="3" t="s">
        <v>29</v>
      </c>
      <c r="F48" s="43">
        <f t="shared" ref="F48:K48" si="38">F31+F24+F17+F38+F45</f>
        <v>11.936410256410257</v>
      </c>
      <c r="G48" s="5">
        <f t="shared" si="38"/>
        <v>8.7825641025641019</v>
      </c>
      <c r="H48" s="5">
        <f t="shared" si="38"/>
        <v>12.990769230769232</v>
      </c>
      <c r="I48" s="5">
        <f t="shared" si="38"/>
        <v>13.426666666666668</v>
      </c>
      <c r="J48" s="5">
        <f t="shared" si="38"/>
        <v>10.820512820512821</v>
      </c>
      <c r="K48" s="5">
        <f t="shared" si="38"/>
        <v>7.6605128205128201</v>
      </c>
      <c r="L48" s="43">
        <f t="shared" ref="L48:R48" si="39">L31+L24+L17+L38+L45</f>
        <v>0</v>
      </c>
      <c r="M48" s="5">
        <f t="shared" si="39"/>
        <v>0</v>
      </c>
      <c r="N48" s="44">
        <f t="shared" si="39"/>
        <v>0</v>
      </c>
      <c r="O48" s="43">
        <f t="shared" si="39"/>
        <v>0</v>
      </c>
      <c r="P48" s="5">
        <f t="shared" si="39"/>
        <v>0</v>
      </c>
      <c r="Q48" s="44">
        <f t="shared" si="39"/>
        <v>0</v>
      </c>
      <c r="R48" s="43">
        <f t="shared" si="39"/>
        <v>65.617435897435911</v>
      </c>
    </row>
    <row r="49" spans="1:18">
      <c r="A49" s="526" t="s">
        <v>30</v>
      </c>
      <c r="B49" s="513"/>
      <c r="C49" s="513"/>
      <c r="D49" s="4"/>
      <c r="E49" s="3" t="s">
        <v>31</v>
      </c>
      <c r="F49" s="46">
        <f t="shared" ref="F49:K49" si="40">F48/$D48</f>
        <v>0.11936410256410257</v>
      </c>
      <c r="G49" s="45">
        <f t="shared" si="40"/>
        <v>8.7825641025641013E-2</v>
      </c>
      <c r="H49" s="45">
        <f t="shared" si="40"/>
        <v>0.12990769230769231</v>
      </c>
      <c r="I49" s="45">
        <f t="shared" si="40"/>
        <v>0.13426666666666667</v>
      </c>
      <c r="J49" s="45">
        <f t="shared" si="40"/>
        <v>0.10820512820512822</v>
      </c>
      <c r="K49" s="45">
        <f t="shared" si="40"/>
        <v>7.6605128205128201E-2</v>
      </c>
      <c r="L49" s="46">
        <f t="shared" ref="L49:R49" si="41">L48/$D48</f>
        <v>0</v>
      </c>
      <c r="M49" s="45">
        <f t="shared" si="41"/>
        <v>0</v>
      </c>
      <c r="N49" s="47">
        <f t="shared" si="41"/>
        <v>0</v>
      </c>
      <c r="O49" s="46">
        <f t="shared" si="41"/>
        <v>0</v>
      </c>
      <c r="P49" s="45">
        <f t="shared" si="41"/>
        <v>0</v>
      </c>
      <c r="Q49" s="47">
        <f t="shared" si="41"/>
        <v>0</v>
      </c>
      <c r="R49" s="45">
        <f t="shared" si="41"/>
        <v>0.65617435897435916</v>
      </c>
    </row>
    <row r="50" spans="1:18">
      <c r="A50" s="2"/>
      <c r="B50" s="4"/>
      <c r="C50" s="11"/>
      <c r="D50" s="4"/>
      <c r="E50" s="3"/>
      <c r="F50" s="48"/>
      <c r="G50" s="4"/>
      <c r="H50" s="4"/>
      <c r="I50" s="4"/>
      <c r="J50" s="4"/>
      <c r="K50" s="4"/>
      <c r="L50" s="48"/>
      <c r="M50" s="4"/>
      <c r="N50" s="49"/>
      <c r="O50" s="48"/>
      <c r="P50" s="4"/>
      <c r="Q50" s="49"/>
      <c r="R50" s="5"/>
    </row>
    <row r="51" spans="1:18">
      <c r="A51" s="2"/>
      <c r="B51" s="4"/>
      <c r="C51" s="12"/>
      <c r="D51" s="134">
        <f>D12+D19+D26+D33+D40</f>
        <v>100</v>
      </c>
      <c r="E51" s="135" t="s">
        <v>32</v>
      </c>
      <c r="F51" s="211">
        <f t="shared" ref="F51:K52" si="42">F15+F22+F29+F36+F43</f>
        <v>100</v>
      </c>
      <c r="G51" s="212">
        <f t="shared" si="42"/>
        <v>100</v>
      </c>
      <c r="H51" s="212">
        <f t="shared" si="42"/>
        <v>100</v>
      </c>
      <c r="I51" s="212">
        <f t="shared" si="42"/>
        <v>100</v>
      </c>
      <c r="J51" s="212">
        <f t="shared" si="42"/>
        <v>100</v>
      </c>
      <c r="K51" s="212">
        <f t="shared" si="42"/>
        <v>100</v>
      </c>
      <c r="L51" s="211">
        <f t="shared" ref="L51:R52" si="43">L15+L22+L29+L36+L43</f>
        <v>100</v>
      </c>
      <c r="M51" s="212">
        <f t="shared" si="43"/>
        <v>100</v>
      </c>
      <c r="N51" s="213">
        <f t="shared" si="43"/>
        <v>100</v>
      </c>
      <c r="O51" s="211">
        <f t="shared" si="43"/>
        <v>100</v>
      </c>
      <c r="P51" s="212">
        <f t="shared" si="43"/>
        <v>100</v>
      </c>
      <c r="Q51" s="213">
        <f t="shared" si="43"/>
        <v>100</v>
      </c>
      <c r="R51" s="217">
        <f t="shared" si="43"/>
        <v>100</v>
      </c>
    </row>
    <row r="52" spans="1:18">
      <c r="A52" s="2"/>
      <c r="B52" s="4"/>
      <c r="C52" s="12"/>
      <c r="D52" s="134" t="s">
        <v>33</v>
      </c>
      <c r="E52" s="135" t="s">
        <v>34</v>
      </c>
      <c r="F52" s="136">
        <f t="shared" si="42"/>
        <v>100</v>
      </c>
      <c r="G52" s="137">
        <f t="shared" si="42"/>
        <v>78.248888888888885</v>
      </c>
      <c r="H52" s="137">
        <f t="shared" si="42"/>
        <v>93.12</v>
      </c>
      <c r="I52" s="137">
        <f t="shared" si="42"/>
        <v>93.92</v>
      </c>
      <c r="J52" s="137">
        <f t="shared" si="42"/>
        <v>95.933333333333323</v>
      </c>
      <c r="K52" s="137">
        <f t="shared" si="42"/>
        <v>83.333333333333329</v>
      </c>
      <c r="L52" s="136">
        <f t="shared" si="43"/>
        <v>0</v>
      </c>
      <c r="M52" s="137">
        <f t="shared" si="43"/>
        <v>0</v>
      </c>
      <c r="N52" s="138">
        <f t="shared" si="43"/>
        <v>0</v>
      </c>
      <c r="O52" s="136">
        <f t="shared" si="43"/>
        <v>0</v>
      </c>
      <c r="P52" s="137">
        <f t="shared" si="43"/>
        <v>0</v>
      </c>
      <c r="Q52" s="138">
        <f t="shared" si="43"/>
        <v>0</v>
      </c>
      <c r="R52" s="218">
        <f t="shared" si="43"/>
        <v>65.617435897435911</v>
      </c>
    </row>
    <row r="53" spans="1:18" ht="15.75" thickBot="1">
      <c r="A53" s="2"/>
      <c r="B53" s="4"/>
      <c r="C53" s="12"/>
      <c r="D53" s="134" t="s">
        <v>35</v>
      </c>
      <c r="E53" s="135" t="s">
        <v>36</v>
      </c>
      <c r="F53" s="214">
        <f t="shared" ref="F53:K53" si="44">F52/F51</f>
        <v>1</v>
      </c>
      <c r="G53" s="215">
        <f t="shared" si="44"/>
        <v>0.7824888888888889</v>
      </c>
      <c r="H53" s="215">
        <f t="shared" si="44"/>
        <v>0.93120000000000003</v>
      </c>
      <c r="I53" s="215">
        <f t="shared" si="44"/>
        <v>0.93920000000000003</v>
      </c>
      <c r="J53" s="215">
        <f t="shared" si="44"/>
        <v>0.95933333333333326</v>
      </c>
      <c r="K53" s="215">
        <f t="shared" si="44"/>
        <v>0.83333333333333326</v>
      </c>
      <c r="L53" s="214">
        <f t="shared" ref="L53:R53" si="45">L52/L51</f>
        <v>0</v>
      </c>
      <c r="M53" s="215">
        <f t="shared" si="45"/>
        <v>0</v>
      </c>
      <c r="N53" s="216">
        <f t="shared" si="45"/>
        <v>0</v>
      </c>
      <c r="O53" s="214">
        <f t="shared" si="45"/>
        <v>0</v>
      </c>
      <c r="P53" s="215">
        <f t="shared" si="45"/>
        <v>0</v>
      </c>
      <c r="Q53" s="216">
        <f t="shared" si="45"/>
        <v>0</v>
      </c>
      <c r="R53" s="219">
        <f t="shared" si="45"/>
        <v>0.65617435897435916</v>
      </c>
    </row>
    <row r="54" spans="1:18" ht="15.75" thickBot="1">
      <c r="A54" s="37"/>
      <c r="B54" s="13"/>
      <c r="D54" s="13"/>
      <c r="E54" s="50" t="s">
        <v>37</v>
      </c>
      <c r="F54" s="473">
        <f t="shared" ref="F54:K54" si="46">(F16+F23+F30+F37+F44)/100</f>
        <v>1</v>
      </c>
      <c r="G54" s="473">
        <f t="shared" si="46"/>
        <v>0.7824888888888889</v>
      </c>
      <c r="H54" s="473">
        <f t="shared" si="46"/>
        <v>0.93120000000000003</v>
      </c>
      <c r="I54" s="460">
        <f t="shared" si="46"/>
        <v>0.93920000000000003</v>
      </c>
      <c r="J54" s="460">
        <f t="shared" si="46"/>
        <v>0.95933333333333326</v>
      </c>
      <c r="K54" s="461">
        <f t="shared" si="46"/>
        <v>0.83333333333333326</v>
      </c>
      <c r="L54" s="418">
        <f t="shared" ref="L54:R54" si="47">(L16+L23+L30+L37+L44)/100</f>
        <v>0</v>
      </c>
      <c r="M54" s="418">
        <f t="shared" si="47"/>
        <v>0</v>
      </c>
      <c r="N54" s="419">
        <f t="shared" si="47"/>
        <v>0</v>
      </c>
      <c r="O54" s="418">
        <f t="shared" si="47"/>
        <v>0</v>
      </c>
      <c r="P54" s="418">
        <f t="shared" si="47"/>
        <v>0</v>
      </c>
      <c r="Q54" s="419">
        <f t="shared" si="47"/>
        <v>0</v>
      </c>
      <c r="R54" s="420">
        <f t="shared" si="47"/>
        <v>0.65617435897435916</v>
      </c>
    </row>
    <row r="55" spans="1:18" ht="15.75" thickBot="1">
      <c r="A55" s="37"/>
      <c r="B55" s="13"/>
      <c r="D55" s="13"/>
      <c r="E55" s="144"/>
      <c r="F55" s="591">
        <f>SUM(F54+G54+H54)/3</f>
        <v>0.90456296296296301</v>
      </c>
      <c r="G55" s="592"/>
      <c r="H55" s="593"/>
      <c r="I55" s="508">
        <f>SUM(I54+J54+K54)/3</f>
        <v>0.91062222222222233</v>
      </c>
      <c r="J55" s="509"/>
      <c r="K55" s="510"/>
      <c r="L55" s="534">
        <f>SUM(L54+M54+N54)/3</f>
        <v>0</v>
      </c>
      <c r="M55" s="506"/>
      <c r="N55" s="511"/>
      <c r="O55" s="506">
        <f>SUM(O54+P54+Q54)/3</f>
        <v>0</v>
      </c>
      <c r="P55" s="506"/>
      <c r="Q55" s="507"/>
      <c r="R55" s="143" t="s">
        <v>22</v>
      </c>
    </row>
    <row r="56" spans="1:18">
      <c r="A56" s="37"/>
      <c r="B56" s="13"/>
      <c r="D56" s="13"/>
      <c r="E56" s="16"/>
      <c r="F56" s="594" t="s">
        <v>23</v>
      </c>
      <c r="G56" s="594"/>
      <c r="H56" s="594"/>
      <c r="I56" s="595" t="s">
        <v>24</v>
      </c>
      <c r="J56" s="595"/>
      <c r="K56" s="595"/>
      <c r="L56" s="596" t="s">
        <v>25</v>
      </c>
      <c r="M56" s="596"/>
      <c r="N56" s="596"/>
      <c r="O56" s="596" t="s">
        <v>26</v>
      </c>
      <c r="P56" s="596"/>
      <c r="Q56" s="596"/>
      <c r="R56" s="179"/>
    </row>
    <row r="81" spans="19:19">
      <c r="S81" s="16"/>
    </row>
    <row r="82" spans="19:19">
      <c r="S82" s="16"/>
    </row>
    <row r="83" spans="19:19">
      <c r="S83" s="16"/>
    </row>
  </sheetData>
  <mergeCells count="48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9:B49"/>
    <mergeCell ref="C48:C49"/>
    <mergeCell ref="F55:H55"/>
    <mergeCell ref="I55:K55"/>
    <mergeCell ref="L55:N55"/>
    <mergeCell ref="O55:Q55"/>
    <mergeCell ref="F56:H56"/>
    <mergeCell ref="I56:K56"/>
    <mergeCell ref="L56:N56"/>
    <mergeCell ref="O56:Q56"/>
  </mergeCells>
  <pageMargins left="0.70866141732283472" right="0.70866141732283472" top="0.74803149606299213" bottom="0.74803149606299213" header="0.31496062992125984" footer="0.31496062992125984"/>
  <pageSetup scale="59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7:T48"/>
  <sheetViews>
    <sheetView tabSelected="1" topLeftCell="A7" zoomScale="82" zoomScaleNormal="82" workbookViewId="0">
      <selection activeCell="P32" sqref="P31:P32"/>
    </sheetView>
  </sheetViews>
  <sheetFormatPr baseColWidth="10" defaultColWidth="11.42578125" defaultRowHeight="15"/>
  <cols>
    <col min="1" max="1" width="5.85546875" customWidth="1"/>
    <col min="2" max="2" width="5.42578125" customWidth="1"/>
    <col min="3" max="3" width="22.5703125" customWidth="1"/>
    <col min="5" max="5" width="10.42578125" customWidth="1"/>
  </cols>
  <sheetData>
    <row r="7" spans="1:18">
      <c r="A7" s="614" t="s">
        <v>89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</row>
    <row r="8" spans="1:18">
      <c r="A8" s="615"/>
      <c r="B8" s="616"/>
      <c r="C8" s="616"/>
      <c r="D8" s="616"/>
      <c r="E8" s="616"/>
      <c r="F8" s="616"/>
      <c r="G8" s="616"/>
      <c r="H8" s="616"/>
      <c r="I8" s="616"/>
      <c r="J8" s="616"/>
      <c r="K8" s="616"/>
      <c r="L8" s="616"/>
      <c r="M8" s="616"/>
      <c r="N8" s="616"/>
      <c r="O8" s="616"/>
      <c r="P8" s="616"/>
      <c r="Q8" s="616"/>
      <c r="R8" s="615"/>
    </row>
    <row r="9" spans="1:18">
      <c r="A9" s="615"/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</row>
    <row r="10" spans="1:18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2" t="s">
        <v>9</v>
      </c>
      <c r="M10" s="512" t="s">
        <v>10</v>
      </c>
      <c r="N10" s="512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</row>
    <row r="11" spans="1:18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3"/>
      <c r="M11" s="513"/>
      <c r="N11" s="513"/>
      <c r="O11" s="515"/>
      <c r="P11" s="513"/>
      <c r="Q11" s="524"/>
      <c r="R11" s="513"/>
    </row>
    <row r="12" spans="1:18" ht="15.75" customHeight="1" thickBot="1">
      <c r="A12" s="532" t="s">
        <v>73</v>
      </c>
      <c r="B12" s="517">
        <v>1</v>
      </c>
      <c r="C12" s="519" t="s">
        <v>90</v>
      </c>
      <c r="D12" s="522">
        <v>25</v>
      </c>
      <c r="E12" s="78" t="s">
        <v>16</v>
      </c>
      <c r="F12" s="126">
        <v>0</v>
      </c>
      <c r="G12" s="127">
        <v>0</v>
      </c>
      <c r="H12" s="127">
        <v>1</v>
      </c>
      <c r="I12" s="127">
        <v>1</v>
      </c>
      <c r="J12" s="127">
        <v>0</v>
      </c>
      <c r="K12" s="128">
        <v>0</v>
      </c>
      <c r="L12" s="127">
        <v>1</v>
      </c>
      <c r="M12" s="127">
        <v>0</v>
      </c>
      <c r="N12" s="127">
        <v>0</v>
      </c>
      <c r="O12" s="126">
        <v>1</v>
      </c>
      <c r="P12" s="127">
        <v>0</v>
      </c>
      <c r="Q12" s="128">
        <v>0</v>
      </c>
      <c r="R12" s="82">
        <f>SUM(F12:Q12)</f>
        <v>4</v>
      </c>
    </row>
    <row r="13" spans="1:18" ht="15.75" thickBot="1">
      <c r="A13" s="533"/>
      <c r="B13" s="518"/>
      <c r="C13" s="520"/>
      <c r="D13" s="520"/>
      <c r="E13" s="83" t="s">
        <v>17</v>
      </c>
      <c r="F13" s="120">
        <v>0</v>
      </c>
      <c r="G13" s="121">
        <v>0</v>
      </c>
      <c r="H13" s="121">
        <v>1</v>
      </c>
      <c r="I13" s="309">
        <v>0</v>
      </c>
      <c r="J13" s="309">
        <v>1</v>
      </c>
      <c r="K13" s="422">
        <v>0</v>
      </c>
      <c r="L13" s="324">
        <v>0</v>
      </c>
      <c r="M13" s="158">
        <v>0</v>
      </c>
      <c r="N13" s="325">
        <v>0</v>
      </c>
      <c r="O13" s="177">
        <v>0</v>
      </c>
      <c r="P13" s="158">
        <v>0</v>
      </c>
      <c r="Q13" s="423">
        <v>0</v>
      </c>
      <c r="R13" s="100">
        <f>SUM(F13:Q13)</f>
        <v>2</v>
      </c>
    </row>
    <row r="14" spans="1:18">
      <c r="A14" s="533"/>
      <c r="B14" s="518"/>
      <c r="C14" s="520"/>
      <c r="D14" s="520"/>
      <c r="E14" s="83" t="s">
        <v>18</v>
      </c>
      <c r="F14" s="84">
        <f t="shared" ref="F14:Q14" si="0">IF(F12=0,1,F13/F12)</f>
        <v>1</v>
      </c>
      <c r="G14" s="85">
        <f t="shared" si="0"/>
        <v>1</v>
      </c>
      <c r="H14" s="85">
        <f t="shared" si="0"/>
        <v>1</v>
      </c>
      <c r="I14" s="85">
        <f t="shared" si="0"/>
        <v>0</v>
      </c>
      <c r="J14" s="85">
        <f t="shared" si="0"/>
        <v>1</v>
      </c>
      <c r="K14" s="86">
        <f t="shared" si="0"/>
        <v>1</v>
      </c>
      <c r="L14" s="85">
        <f t="shared" si="0"/>
        <v>0</v>
      </c>
      <c r="M14" s="85">
        <f t="shared" si="0"/>
        <v>1</v>
      </c>
      <c r="N14" s="85">
        <f t="shared" si="0"/>
        <v>1</v>
      </c>
      <c r="O14" s="84">
        <f t="shared" si="0"/>
        <v>0</v>
      </c>
      <c r="P14" s="85">
        <f t="shared" si="0"/>
        <v>1</v>
      </c>
      <c r="Q14" s="86">
        <f t="shared" si="0"/>
        <v>1</v>
      </c>
      <c r="R14" s="97">
        <f>IF(R12=0,0,R13/R12)</f>
        <v>0.5</v>
      </c>
    </row>
    <row r="15" spans="1:18">
      <c r="A15" s="533"/>
      <c r="B15" s="518"/>
      <c r="C15" s="520"/>
      <c r="D15" s="520"/>
      <c r="E15" s="83" t="s">
        <v>19</v>
      </c>
      <c r="F15" s="88">
        <f>IF(F12=0,0,$D12)</f>
        <v>0</v>
      </c>
      <c r="G15" s="89">
        <f>IF(G12=1,0,$D12)</f>
        <v>25</v>
      </c>
      <c r="H15" s="89">
        <f>IF(H12=1,0,$D12)</f>
        <v>0</v>
      </c>
      <c r="I15" s="89">
        <f>IF(I12=0,0,$D12)</f>
        <v>25</v>
      </c>
      <c r="J15" s="89">
        <f>IF(J12=1,0,$D12)</f>
        <v>25</v>
      </c>
      <c r="K15" s="90">
        <f t="shared" ref="K15" si="1">IF(K12=1,0,$D12)</f>
        <v>25</v>
      </c>
      <c r="L15" s="89">
        <f>IF(L12=0,0,$D12)</f>
        <v>25</v>
      </c>
      <c r="M15" s="89">
        <f>IF(M12=1,0,$D12)</f>
        <v>25</v>
      </c>
      <c r="N15" s="89">
        <f t="shared" ref="N15" si="2">IF(N12=1,0,$D12)</f>
        <v>25</v>
      </c>
      <c r="O15" s="88">
        <f>IF(O12=0,0,$D12)</f>
        <v>25</v>
      </c>
      <c r="P15" s="89">
        <f t="shared" ref="P15:Q15" si="3">IF(P12=1,0,$D12)</f>
        <v>25</v>
      </c>
      <c r="Q15" s="90">
        <f t="shared" si="3"/>
        <v>25</v>
      </c>
      <c r="R15" s="91">
        <f>IF(R12=0,0,$D12)</f>
        <v>25</v>
      </c>
    </row>
    <row r="16" spans="1:18">
      <c r="A16" s="533"/>
      <c r="B16" s="518"/>
      <c r="C16" s="520"/>
      <c r="D16" s="520"/>
      <c r="E16" s="83" t="s">
        <v>20</v>
      </c>
      <c r="F16" s="88">
        <f t="shared" ref="F16:R16" si="4">IF(F14&gt;1,$D12,F14*$D12)</f>
        <v>25</v>
      </c>
      <c r="G16" s="89">
        <f t="shared" si="4"/>
        <v>25</v>
      </c>
      <c r="H16" s="89">
        <f t="shared" si="4"/>
        <v>25</v>
      </c>
      <c r="I16" s="89">
        <f t="shared" si="4"/>
        <v>0</v>
      </c>
      <c r="J16" s="89">
        <f t="shared" si="4"/>
        <v>25</v>
      </c>
      <c r="K16" s="90">
        <f t="shared" si="4"/>
        <v>25</v>
      </c>
      <c r="L16" s="89">
        <f t="shared" si="4"/>
        <v>0</v>
      </c>
      <c r="M16" s="89">
        <f t="shared" si="4"/>
        <v>25</v>
      </c>
      <c r="N16" s="89">
        <f t="shared" si="4"/>
        <v>25</v>
      </c>
      <c r="O16" s="88">
        <f t="shared" si="4"/>
        <v>0</v>
      </c>
      <c r="P16" s="89">
        <f t="shared" si="4"/>
        <v>25</v>
      </c>
      <c r="Q16" s="90">
        <f t="shared" si="4"/>
        <v>25</v>
      </c>
      <c r="R16" s="91">
        <f t="shared" si="4"/>
        <v>12.5</v>
      </c>
    </row>
    <row r="17" spans="1:20">
      <c r="A17" s="533"/>
      <c r="B17" s="518"/>
      <c r="C17" s="521"/>
      <c r="D17" s="521"/>
      <c r="E17" s="92" t="s">
        <v>21</v>
      </c>
      <c r="F17" s="93">
        <f t="shared" ref="F17:R17" si="5">(F13/$R12)*$D12</f>
        <v>0</v>
      </c>
      <c r="G17" s="94">
        <f t="shared" si="5"/>
        <v>0</v>
      </c>
      <c r="H17" s="94">
        <f t="shared" si="5"/>
        <v>6.25</v>
      </c>
      <c r="I17" s="94">
        <f t="shared" si="5"/>
        <v>0</v>
      </c>
      <c r="J17" s="94">
        <f t="shared" si="5"/>
        <v>6.25</v>
      </c>
      <c r="K17" s="95">
        <f t="shared" si="5"/>
        <v>0</v>
      </c>
      <c r="L17" s="94">
        <f t="shared" si="5"/>
        <v>0</v>
      </c>
      <c r="M17" s="94">
        <f t="shared" si="5"/>
        <v>0</v>
      </c>
      <c r="N17" s="94">
        <f t="shared" si="5"/>
        <v>0</v>
      </c>
      <c r="O17" s="93">
        <f t="shared" si="5"/>
        <v>0</v>
      </c>
      <c r="P17" s="94">
        <f t="shared" si="5"/>
        <v>0</v>
      </c>
      <c r="Q17" s="95">
        <f t="shared" si="5"/>
        <v>0</v>
      </c>
      <c r="R17" s="96">
        <f t="shared" si="5"/>
        <v>12.5</v>
      </c>
    </row>
    <row r="18" spans="1:20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20" ht="15.75" customHeight="1" thickBot="1">
      <c r="A19" s="535" t="s">
        <v>73</v>
      </c>
      <c r="B19" s="537">
        <v>2</v>
      </c>
      <c r="C19" s="539" t="s">
        <v>91</v>
      </c>
      <c r="D19" s="542">
        <v>25</v>
      </c>
      <c r="E19" s="59" t="s">
        <v>16</v>
      </c>
      <c r="F19" s="123">
        <v>1</v>
      </c>
      <c r="G19" s="124">
        <v>1</v>
      </c>
      <c r="H19" s="124">
        <v>1</v>
      </c>
      <c r="I19" s="124">
        <v>1</v>
      </c>
      <c r="J19" s="124">
        <v>1</v>
      </c>
      <c r="K19" s="125">
        <v>1</v>
      </c>
      <c r="L19" s="124">
        <v>1</v>
      </c>
      <c r="M19" s="124">
        <v>1</v>
      </c>
      <c r="N19" s="124">
        <v>1</v>
      </c>
      <c r="O19" s="60">
        <v>1</v>
      </c>
      <c r="P19" s="61">
        <v>1</v>
      </c>
      <c r="Q19" s="62">
        <v>1</v>
      </c>
      <c r="R19" s="63">
        <f>SUM(F19:Q19)</f>
        <v>12</v>
      </c>
    </row>
    <row r="20" spans="1:20" ht="15.75" thickBot="1">
      <c r="A20" s="536"/>
      <c r="B20" s="538"/>
      <c r="C20" s="543"/>
      <c r="D20" s="543"/>
      <c r="E20" s="64" t="s">
        <v>17</v>
      </c>
      <c r="F20" s="120">
        <v>1</v>
      </c>
      <c r="G20" s="121">
        <v>1</v>
      </c>
      <c r="H20" s="121">
        <v>1</v>
      </c>
      <c r="I20" s="309">
        <v>1</v>
      </c>
      <c r="J20" s="309">
        <v>1</v>
      </c>
      <c r="K20" s="422">
        <v>1</v>
      </c>
      <c r="L20" s="324">
        <v>0</v>
      </c>
      <c r="M20" s="158">
        <v>0</v>
      </c>
      <c r="N20" s="325">
        <v>0</v>
      </c>
      <c r="O20" s="58">
        <v>0</v>
      </c>
      <c r="P20" s="56">
        <v>0</v>
      </c>
      <c r="Q20" s="413">
        <v>0</v>
      </c>
      <c r="R20" s="101">
        <f>SUM(F20:Q20)</f>
        <v>6</v>
      </c>
    </row>
    <row r="21" spans="1:20">
      <c r="A21" s="536"/>
      <c r="B21" s="538"/>
      <c r="C21" s="543"/>
      <c r="D21" s="543"/>
      <c r="E21" s="64" t="s">
        <v>18</v>
      </c>
      <c r="F21" s="65">
        <f t="shared" ref="F21:R21" si="6">IF(F19=0,1,F20/F19)</f>
        <v>1</v>
      </c>
      <c r="G21" s="66">
        <f t="shared" si="6"/>
        <v>1</v>
      </c>
      <c r="H21" s="66">
        <f t="shared" si="6"/>
        <v>1</v>
      </c>
      <c r="I21" s="66">
        <f t="shared" si="6"/>
        <v>1</v>
      </c>
      <c r="J21" s="66">
        <f t="shared" si="6"/>
        <v>1</v>
      </c>
      <c r="K21" s="67">
        <f t="shared" si="6"/>
        <v>1</v>
      </c>
      <c r="L21" s="66">
        <f t="shared" si="6"/>
        <v>0</v>
      </c>
      <c r="M21" s="66">
        <f t="shared" si="6"/>
        <v>0</v>
      </c>
      <c r="N21" s="66">
        <f t="shared" si="6"/>
        <v>0</v>
      </c>
      <c r="O21" s="65">
        <f t="shared" si="6"/>
        <v>0</v>
      </c>
      <c r="P21" s="66">
        <f t="shared" si="6"/>
        <v>0</v>
      </c>
      <c r="Q21" s="67">
        <f t="shared" si="6"/>
        <v>0</v>
      </c>
      <c r="R21" s="68">
        <f t="shared" si="6"/>
        <v>0.5</v>
      </c>
    </row>
    <row r="22" spans="1:20">
      <c r="A22" s="536"/>
      <c r="B22" s="538"/>
      <c r="C22" s="543"/>
      <c r="D22" s="543"/>
      <c r="E22" s="64" t="s">
        <v>19</v>
      </c>
      <c r="F22" s="69">
        <f>IF(F19=1,0,$D19)</f>
        <v>0</v>
      </c>
      <c r="G22" s="70">
        <f>IF(G19=0,0,$D19)</f>
        <v>25</v>
      </c>
      <c r="H22" s="70">
        <f t="shared" ref="H22:Q22" si="7">IF(H19=1,0,$D19)</f>
        <v>0</v>
      </c>
      <c r="I22" s="70">
        <f t="shared" si="7"/>
        <v>0</v>
      </c>
      <c r="J22" s="70">
        <f t="shared" si="7"/>
        <v>0</v>
      </c>
      <c r="K22" s="71">
        <f t="shared" si="7"/>
        <v>0</v>
      </c>
      <c r="L22" s="70">
        <f t="shared" si="7"/>
        <v>0</v>
      </c>
      <c r="M22" s="70">
        <f t="shared" si="7"/>
        <v>0</v>
      </c>
      <c r="N22" s="70">
        <f t="shared" si="7"/>
        <v>0</v>
      </c>
      <c r="O22" s="69">
        <f t="shared" si="7"/>
        <v>0</v>
      </c>
      <c r="P22" s="70">
        <f t="shared" si="7"/>
        <v>0</v>
      </c>
      <c r="Q22" s="71">
        <f t="shared" si="7"/>
        <v>0</v>
      </c>
      <c r="R22" s="72">
        <f>IF(R19=0,0,$D19)</f>
        <v>25</v>
      </c>
    </row>
    <row r="23" spans="1:20" ht="28.15" customHeight="1">
      <c r="A23" s="536"/>
      <c r="B23" s="538"/>
      <c r="C23" s="543"/>
      <c r="D23" s="543"/>
      <c r="E23" s="64" t="s">
        <v>20</v>
      </c>
      <c r="F23" s="69">
        <f t="shared" ref="F23:R23" si="8">IF(F21&gt;1,$D19,F21*$D19)</f>
        <v>25</v>
      </c>
      <c r="G23" s="70">
        <f t="shared" si="8"/>
        <v>25</v>
      </c>
      <c r="H23" s="70">
        <f t="shared" si="8"/>
        <v>25</v>
      </c>
      <c r="I23" s="70">
        <f t="shared" si="8"/>
        <v>25</v>
      </c>
      <c r="J23" s="70">
        <f t="shared" si="8"/>
        <v>25</v>
      </c>
      <c r="K23" s="71">
        <f t="shared" si="8"/>
        <v>25</v>
      </c>
      <c r="L23" s="70">
        <f t="shared" si="8"/>
        <v>0</v>
      </c>
      <c r="M23" s="70">
        <f t="shared" si="8"/>
        <v>0</v>
      </c>
      <c r="N23" s="70">
        <f t="shared" si="8"/>
        <v>0</v>
      </c>
      <c r="O23" s="69">
        <f t="shared" si="8"/>
        <v>0</v>
      </c>
      <c r="P23" s="70">
        <f t="shared" si="8"/>
        <v>0</v>
      </c>
      <c r="Q23" s="71">
        <f t="shared" si="8"/>
        <v>0</v>
      </c>
      <c r="R23" s="72">
        <f t="shared" si="8"/>
        <v>12.5</v>
      </c>
    </row>
    <row r="24" spans="1:20" ht="27.75" customHeight="1">
      <c r="A24" s="536"/>
      <c r="B24" s="538"/>
      <c r="C24" s="544"/>
      <c r="D24" s="544"/>
      <c r="E24" s="73" t="s">
        <v>21</v>
      </c>
      <c r="F24" s="74">
        <f t="shared" ref="F24:M24" si="9">(F20/$R19)*$D19</f>
        <v>2.083333333333333</v>
      </c>
      <c r="G24" s="75">
        <f t="shared" si="9"/>
        <v>2.083333333333333</v>
      </c>
      <c r="H24" s="75">
        <f t="shared" si="9"/>
        <v>2.083333333333333</v>
      </c>
      <c r="I24" s="75">
        <f t="shared" si="9"/>
        <v>2.083333333333333</v>
      </c>
      <c r="J24" s="75">
        <f t="shared" si="9"/>
        <v>2.083333333333333</v>
      </c>
      <c r="K24" s="76">
        <f t="shared" si="9"/>
        <v>2.083333333333333</v>
      </c>
      <c r="L24" s="75">
        <f t="shared" si="9"/>
        <v>0</v>
      </c>
      <c r="M24" s="75">
        <f t="shared" si="9"/>
        <v>0</v>
      </c>
      <c r="N24" s="75">
        <f>(N20/$R19)*$D19</f>
        <v>0</v>
      </c>
      <c r="O24" s="74">
        <f t="shared" ref="O24:R24" si="10">(O20/$R19)*$D19</f>
        <v>0</v>
      </c>
      <c r="P24" s="75">
        <f t="shared" si="10"/>
        <v>0</v>
      </c>
      <c r="Q24" s="76">
        <f t="shared" si="10"/>
        <v>0</v>
      </c>
      <c r="R24" s="77">
        <f t="shared" si="10"/>
        <v>12.5</v>
      </c>
    </row>
    <row r="25" spans="1:20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48"/>
      <c r="P25" s="4"/>
      <c r="Q25" s="49"/>
      <c r="R25" s="5"/>
    </row>
    <row r="26" spans="1:20" ht="21.75" customHeight="1" thickBot="1">
      <c r="A26" s="532" t="s">
        <v>73</v>
      </c>
      <c r="B26" s="517">
        <v>3</v>
      </c>
      <c r="C26" s="519" t="s">
        <v>92</v>
      </c>
      <c r="D26" s="522">
        <v>25</v>
      </c>
      <c r="E26" s="78" t="s">
        <v>16</v>
      </c>
      <c r="F26" s="126">
        <v>0</v>
      </c>
      <c r="G26" s="127">
        <v>1</v>
      </c>
      <c r="H26" s="127">
        <v>0</v>
      </c>
      <c r="I26" s="127">
        <v>1</v>
      </c>
      <c r="J26" s="127">
        <v>0</v>
      </c>
      <c r="K26" s="128">
        <v>0</v>
      </c>
      <c r="L26" s="127">
        <v>1</v>
      </c>
      <c r="M26" s="127">
        <v>0</v>
      </c>
      <c r="N26" s="127">
        <v>0</v>
      </c>
      <c r="O26" s="126">
        <v>1</v>
      </c>
      <c r="P26" s="127">
        <v>0</v>
      </c>
      <c r="Q26" s="128">
        <v>0</v>
      </c>
      <c r="R26" s="82">
        <f>SUM(F26:Q26)</f>
        <v>4</v>
      </c>
    </row>
    <row r="27" spans="1:20" ht="15" customHeight="1" thickBot="1">
      <c r="A27" s="533"/>
      <c r="B27" s="518"/>
      <c r="C27" s="520"/>
      <c r="D27" s="520"/>
      <c r="E27" s="83" t="s">
        <v>17</v>
      </c>
      <c r="F27" s="120">
        <v>0</v>
      </c>
      <c r="G27" s="121">
        <v>0</v>
      </c>
      <c r="H27" s="121">
        <v>0</v>
      </c>
      <c r="I27" s="309">
        <v>0</v>
      </c>
      <c r="J27" s="309">
        <v>0</v>
      </c>
      <c r="K27" s="422">
        <v>0</v>
      </c>
      <c r="L27" s="324">
        <v>0</v>
      </c>
      <c r="M27" s="158">
        <v>0</v>
      </c>
      <c r="N27" s="325">
        <v>0</v>
      </c>
      <c r="O27" s="177">
        <v>0</v>
      </c>
      <c r="P27" s="158">
        <v>0</v>
      </c>
      <c r="Q27" s="423">
        <v>0</v>
      </c>
      <c r="R27" s="100">
        <f>SUM(F27:Q27)</f>
        <v>0</v>
      </c>
      <c r="T27" t="s">
        <v>38</v>
      </c>
    </row>
    <row r="28" spans="1:20">
      <c r="A28" s="533"/>
      <c r="B28" s="518"/>
      <c r="C28" s="520"/>
      <c r="D28" s="520"/>
      <c r="E28" s="83" t="s">
        <v>18</v>
      </c>
      <c r="F28" s="84">
        <f t="shared" ref="F28:Q28" si="11">IF(F26=0,1,F27/F26)</f>
        <v>1</v>
      </c>
      <c r="G28" s="85">
        <f t="shared" si="11"/>
        <v>0</v>
      </c>
      <c r="H28" s="85">
        <f t="shared" si="11"/>
        <v>1</v>
      </c>
      <c r="I28" s="85">
        <f t="shared" si="11"/>
        <v>0</v>
      </c>
      <c r="J28" s="85">
        <f t="shared" si="11"/>
        <v>1</v>
      </c>
      <c r="K28" s="86">
        <f t="shared" si="11"/>
        <v>1</v>
      </c>
      <c r="L28" s="85">
        <f t="shared" si="11"/>
        <v>0</v>
      </c>
      <c r="M28" s="85">
        <f t="shared" si="11"/>
        <v>1</v>
      </c>
      <c r="N28" s="85">
        <f t="shared" si="11"/>
        <v>1</v>
      </c>
      <c r="O28" s="84">
        <f t="shared" si="11"/>
        <v>0</v>
      </c>
      <c r="P28" s="85">
        <f t="shared" si="11"/>
        <v>1</v>
      </c>
      <c r="Q28" s="86">
        <f t="shared" si="11"/>
        <v>1</v>
      </c>
      <c r="R28" s="97">
        <f>IF(R26=0,0,R27/R26)</f>
        <v>0</v>
      </c>
    </row>
    <row r="29" spans="1:20">
      <c r="A29" s="533"/>
      <c r="B29" s="518"/>
      <c r="C29" s="520"/>
      <c r="D29" s="520"/>
      <c r="E29" s="83" t="s">
        <v>19</v>
      </c>
      <c r="F29" s="88">
        <f>IF(F26=0,0,$D26)</f>
        <v>0</v>
      </c>
      <c r="G29" s="89">
        <f>IF(G26=1,0,$D26)</f>
        <v>0</v>
      </c>
      <c r="H29" s="89">
        <f>IF(H26=1,0,$D26)</f>
        <v>25</v>
      </c>
      <c r="I29" s="89">
        <f>IF(I26=0,0,$D26)</f>
        <v>25</v>
      </c>
      <c r="J29" s="89">
        <f>IF(J26=1,0,$D26)</f>
        <v>25</v>
      </c>
      <c r="K29" s="90">
        <f t="shared" ref="K29" si="12">IF(K26=1,0,$D26)</f>
        <v>25</v>
      </c>
      <c r="L29" s="89">
        <f>IF(L26=0,0,$D26)</f>
        <v>25</v>
      </c>
      <c r="M29" s="89">
        <f>IF(M26=1,0,$D26)</f>
        <v>25</v>
      </c>
      <c r="N29" s="89">
        <f t="shared" ref="N29" si="13">IF(N26=1,0,$D26)</f>
        <v>25</v>
      </c>
      <c r="O29" s="88">
        <f>IF(O26=0,0,$D26)</f>
        <v>25</v>
      </c>
      <c r="P29" s="89">
        <f t="shared" ref="P29:Q29" si="14">IF(P26=1,0,$D26)</f>
        <v>25</v>
      </c>
      <c r="Q29" s="90">
        <f t="shared" si="14"/>
        <v>25</v>
      </c>
      <c r="R29" s="91">
        <f>IF(R26=0,0,$D26)</f>
        <v>25</v>
      </c>
    </row>
    <row r="30" spans="1:20">
      <c r="A30" s="533"/>
      <c r="B30" s="518"/>
      <c r="C30" s="520"/>
      <c r="D30" s="520"/>
      <c r="E30" s="83" t="s">
        <v>20</v>
      </c>
      <c r="F30" s="88">
        <f t="shared" ref="F30:R30" si="15">IF(F28&gt;1,$D26,F28*$D26)</f>
        <v>25</v>
      </c>
      <c r="G30" s="89">
        <f t="shared" si="15"/>
        <v>0</v>
      </c>
      <c r="H30" s="89">
        <f t="shared" si="15"/>
        <v>25</v>
      </c>
      <c r="I30" s="89">
        <f t="shared" si="15"/>
        <v>0</v>
      </c>
      <c r="J30" s="89">
        <f t="shared" si="15"/>
        <v>25</v>
      </c>
      <c r="K30" s="90">
        <f t="shared" si="15"/>
        <v>25</v>
      </c>
      <c r="L30" s="89">
        <f t="shared" si="15"/>
        <v>0</v>
      </c>
      <c r="M30" s="89">
        <f t="shared" si="15"/>
        <v>25</v>
      </c>
      <c r="N30" s="89">
        <f t="shared" si="15"/>
        <v>25</v>
      </c>
      <c r="O30" s="88">
        <f t="shared" si="15"/>
        <v>0</v>
      </c>
      <c r="P30" s="89">
        <f t="shared" si="15"/>
        <v>25</v>
      </c>
      <c r="Q30" s="90">
        <f t="shared" si="15"/>
        <v>25</v>
      </c>
      <c r="R30" s="91">
        <f t="shared" si="15"/>
        <v>0</v>
      </c>
    </row>
    <row r="31" spans="1:20" ht="24" customHeight="1">
      <c r="A31" s="533"/>
      <c r="B31" s="518"/>
      <c r="C31" s="521"/>
      <c r="D31" s="521"/>
      <c r="E31" s="92" t="s">
        <v>21</v>
      </c>
      <c r="F31" s="93">
        <f t="shared" ref="F31:R31" si="16">(F27/$R26)*$D26</f>
        <v>0</v>
      </c>
      <c r="G31" s="94">
        <f t="shared" si="16"/>
        <v>0</v>
      </c>
      <c r="H31" s="94">
        <f t="shared" si="16"/>
        <v>0</v>
      </c>
      <c r="I31" s="94">
        <f t="shared" si="16"/>
        <v>0</v>
      </c>
      <c r="J31" s="94">
        <f t="shared" si="16"/>
        <v>0</v>
      </c>
      <c r="K31" s="95">
        <f t="shared" si="16"/>
        <v>0</v>
      </c>
      <c r="L31" s="94">
        <f t="shared" si="16"/>
        <v>0</v>
      </c>
      <c r="M31" s="94">
        <f t="shared" si="16"/>
        <v>0</v>
      </c>
      <c r="N31" s="94">
        <f t="shared" si="16"/>
        <v>0</v>
      </c>
      <c r="O31" s="93">
        <f t="shared" si="16"/>
        <v>0</v>
      </c>
      <c r="P31" s="94">
        <f t="shared" si="16"/>
        <v>0</v>
      </c>
      <c r="Q31" s="95">
        <f t="shared" si="16"/>
        <v>0</v>
      </c>
      <c r="R31" s="96">
        <f t="shared" si="16"/>
        <v>0</v>
      </c>
    </row>
    <row r="32" spans="1:20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535" t="s">
        <v>73</v>
      </c>
      <c r="B33" s="537">
        <v>4</v>
      </c>
      <c r="C33" s="539" t="s">
        <v>93</v>
      </c>
      <c r="D33" s="542">
        <v>25</v>
      </c>
      <c r="E33" s="59" t="s">
        <v>16</v>
      </c>
      <c r="F33" s="123">
        <v>0</v>
      </c>
      <c r="G33" s="124">
        <v>1</v>
      </c>
      <c r="H33" s="124">
        <v>0</v>
      </c>
      <c r="I33" s="124">
        <v>1</v>
      </c>
      <c r="J33" s="124">
        <v>0</v>
      </c>
      <c r="K33" s="125">
        <v>0</v>
      </c>
      <c r="L33" s="124">
        <v>1</v>
      </c>
      <c r="M33" s="124">
        <v>0</v>
      </c>
      <c r="N33" s="124">
        <v>0</v>
      </c>
      <c r="O33" s="60">
        <v>1</v>
      </c>
      <c r="P33" s="61">
        <v>0</v>
      </c>
      <c r="Q33" s="62">
        <v>0</v>
      </c>
      <c r="R33" s="63">
        <f>SUM(F33:Q33)</f>
        <v>4</v>
      </c>
    </row>
    <row r="34" spans="1:18" ht="15.75" thickBot="1">
      <c r="A34" s="536"/>
      <c r="B34" s="538"/>
      <c r="C34" s="543"/>
      <c r="D34" s="543"/>
      <c r="E34" s="64" t="s">
        <v>17</v>
      </c>
      <c r="F34" s="120">
        <v>0</v>
      </c>
      <c r="G34" s="121">
        <v>1</v>
      </c>
      <c r="H34" s="121">
        <v>3</v>
      </c>
      <c r="I34" s="309">
        <v>0</v>
      </c>
      <c r="J34" s="309">
        <v>0</v>
      </c>
      <c r="K34" s="422">
        <v>8</v>
      </c>
      <c r="L34" s="324">
        <v>0</v>
      </c>
      <c r="M34" s="158">
        <v>0</v>
      </c>
      <c r="N34" s="325">
        <v>0</v>
      </c>
      <c r="O34" s="58">
        <v>0</v>
      </c>
      <c r="P34" s="56">
        <v>0</v>
      </c>
      <c r="Q34" s="413">
        <v>0</v>
      </c>
      <c r="R34" s="101">
        <f>SUM(F34:Q34)</f>
        <v>12</v>
      </c>
    </row>
    <row r="35" spans="1:18">
      <c r="A35" s="536"/>
      <c r="B35" s="538"/>
      <c r="C35" s="543"/>
      <c r="D35" s="543"/>
      <c r="E35" s="64" t="s">
        <v>18</v>
      </c>
      <c r="F35" s="65">
        <f t="shared" ref="F35:R35" si="17">IF(F33=0,1,F34/F33)</f>
        <v>1</v>
      </c>
      <c r="G35" s="66">
        <f t="shared" si="17"/>
        <v>1</v>
      </c>
      <c r="H35" s="66">
        <f t="shared" si="17"/>
        <v>1</v>
      </c>
      <c r="I35" s="66">
        <f t="shared" si="17"/>
        <v>0</v>
      </c>
      <c r="J35" s="66">
        <f t="shared" si="17"/>
        <v>1</v>
      </c>
      <c r="K35" s="67">
        <f t="shared" si="17"/>
        <v>1</v>
      </c>
      <c r="L35" s="66">
        <f t="shared" si="17"/>
        <v>0</v>
      </c>
      <c r="M35" s="66">
        <f t="shared" si="17"/>
        <v>1</v>
      </c>
      <c r="N35" s="66">
        <f t="shared" si="17"/>
        <v>1</v>
      </c>
      <c r="O35" s="65">
        <f t="shared" si="17"/>
        <v>0</v>
      </c>
      <c r="P35" s="66">
        <f t="shared" si="17"/>
        <v>1</v>
      </c>
      <c r="Q35" s="67">
        <f t="shared" si="17"/>
        <v>1</v>
      </c>
      <c r="R35" s="68">
        <f t="shared" si="17"/>
        <v>3</v>
      </c>
    </row>
    <row r="36" spans="1:18">
      <c r="A36" s="536"/>
      <c r="B36" s="538"/>
      <c r="C36" s="543"/>
      <c r="D36" s="543"/>
      <c r="E36" s="64" t="s">
        <v>19</v>
      </c>
      <c r="F36" s="69">
        <f>IF(F33=1,0,$D33)</f>
        <v>25</v>
      </c>
      <c r="G36" s="70">
        <f>IF(G33=0,0,$D33)</f>
        <v>25</v>
      </c>
      <c r="H36" s="70">
        <f t="shared" ref="H36:Q36" si="18">IF(H33=1,0,$D33)</f>
        <v>25</v>
      </c>
      <c r="I36" s="70">
        <f t="shared" si="18"/>
        <v>0</v>
      </c>
      <c r="J36" s="70">
        <f t="shared" si="18"/>
        <v>25</v>
      </c>
      <c r="K36" s="71">
        <f t="shared" si="18"/>
        <v>25</v>
      </c>
      <c r="L36" s="70">
        <f t="shared" si="18"/>
        <v>0</v>
      </c>
      <c r="M36" s="70">
        <f t="shared" si="18"/>
        <v>25</v>
      </c>
      <c r="N36" s="70">
        <f t="shared" si="18"/>
        <v>25</v>
      </c>
      <c r="O36" s="69">
        <f t="shared" si="18"/>
        <v>0</v>
      </c>
      <c r="P36" s="70">
        <f t="shared" si="18"/>
        <v>25</v>
      </c>
      <c r="Q36" s="71">
        <f t="shared" si="18"/>
        <v>25</v>
      </c>
      <c r="R36" s="72">
        <f>IF(R33=0,0,$D33)</f>
        <v>25</v>
      </c>
    </row>
    <row r="37" spans="1:18">
      <c r="A37" s="536"/>
      <c r="B37" s="538"/>
      <c r="C37" s="543"/>
      <c r="D37" s="543"/>
      <c r="E37" s="64" t="s">
        <v>20</v>
      </c>
      <c r="F37" s="69">
        <f t="shared" ref="F37:R37" si="19">IF(F35&gt;1,$D33,F35*$D33)</f>
        <v>25</v>
      </c>
      <c r="G37" s="70">
        <f t="shared" si="19"/>
        <v>25</v>
      </c>
      <c r="H37" s="70">
        <f t="shared" si="19"/>
        <v>25</v>
      </c>
      <c r="I37" s="70">
        <f t="shared" si="19"/>
        <v>0</v>
      </c>
      <c r="J37" s="70">
        <f t="shared" si="19"/>
        <v>25</v>
      </c>
      <c r="K37" s="71">
        <f t="shared" si="19"/>
        <v>25</v>
      </c>
      <c r="L37" s="70">
        <f t="shared" si="19"/>
        <v>0</v>
      </c>
      <c r="M37" s="70">
        <f t="shared" si="19"/>
        <v>25</v>
      </c>
      <c r="N37" s="70">
        <f t="shared" si="19"/>
        <v>25</v>
      </c>
      <c r="O37" s="69">
        <f t="shared" si="19"/>
        <v>0</v>
      </c>
      <c r="P37" s="70">
        <f t="shared" si="19"/>
        <v>25</v>
      </c>
      <c r="Q37" s="71">
        <f t="shared" si="19"/>
        <v>25</v>
      </c>
      <c r="R37" s="72">
        <f t="shared" si="19"/>
        <v>25</v>
      </c>
    </row>
    <row r="38" spans="1:18">
      <c r="A38" s="536"/>
      <c r="B38" s="538"/>
      <c r="C38" s="544"/>
      <c r="D38" s="544"/>
      <c r="E38" s="73" t="s">
        <v>21</v>
      </c>
      <c r="F38" s="74">
        <f t="shared" ref="F38:M38" si="20">(F34/$R33)*$D33</f>
        <v>0</v>
      </c>
      <c r="G38" s="75">
        <f t="shared" si="20"/>
        <v>6.25</v>
      </c>
      <c r="H38" s="75">
        <f t="shared" si="20"/>
        <v>18.75</v>
      </c>
      <c r="I38" s="75">
        <f t="shared" si="20"/>
        <v>0</v>
      </c>
      <c r="J38" s="75">
        <f t="shared" si="20"/>
        <v>0</v>
      </c>
      <c r="K38" s="76">
        <f t="shared" si="20"/>
        <v>50</v>
      </c>
      <c r="L38" s="75">
        <f t="shared" si="20"/>
        <v>0</v>
      </c>
      <c r="M38" s="75">
        <f t="shared" si="20"/>
        <v>0</v>
      </c>
      <c r="N38" s="75">
        <f>(N34/$R33)*$D33</f>
        <v>0</v>
      </c>
      <c r="O38" s="74">
        <f t="shared" ref="O38:R38" si="21">(O34/$R33)*$D33</f>
        <v>0</v>
      </c>
      <c r="P38" s="75">
        <f t="shared" si="21"/>
        <v>0</v>
      </c>
      <c r="Q38" s="76">
        <f t="shared" si="21"/>
        <v>0</v>
      </c>
      <c r="R38" s="77">
        <f t="shared" si="21"/>
        <v>75</v>
      </c>
    </row>
    <row r="39" spans="1:18">
      <c r="A39" s="10"/>
      <c r="B39" s="10"/>
      <c r="C39" s="10"/>
      <c r="D39" s="10"/>
      <c r="E39" s="10"/>
      <c r="F39" s="40"/>
      <c r="G39" s="10"/>
      <c r="H39" s="10"/>
      <c r="I39" s="10"/>
      <c r="J39" s="10"/>
      <c r="K39" s="41"/>
      <c r="L39" s="10"/>
      <c r="M39" s="10"/>
      <c r="N39" s="10"/>
      <c r="O39" s="40"/>
      <c r="P39" s="10"/>
      <c r="Q39" s="41"/>
      <c r="R39" s="10"/>
    </row>
    <row r="40" spans="1:18">
      <c r="A40" s="2" t="s">
        <v>27</v>
      </c>
      <c r="B40" s="4"/>
      <c r="C40" s="525" t="s">
        <v>28</v>
      </c>
      <c r="D40" s="42">
        <f>D12+D19+D26+D33</f>
        <v>100</v>
      </c>
      <c r="E40" s="3" t="s">
        <v>29</v>
      </c>
      <c r="F40" s="43">
        <f>F24+F17+F31+F38</f>
        <v>2.083333333333333</v>
      </c>
      <c r="G40" s="5">
        <f>G24+G17+G31+G38</f>
        <v>8.3333333333333321</v>
      </c>
      <c r="H40" s="5">
        <f t="shared" ref="H40:R40" si="22">H24+H17+H31+H38</f>
        <v>27.083333333333332</v>
      </c>
      <c r="I40" s="5">
        <f t="shared" si="22"/>
        <v>2.083333333333333</v>
      </c>
      <c r="J40" s="5">
        <f t="shared" si="22"/>
        <v>8.3333333333333321</v>
      </c>
      <c r="K40" s="5">
        <f t="shared" si="22"/>
        <v>52.083333333333336</v>
      </c>
      <c r="L40" s="5">
        <f t="shared" si="22"/>
        <v>0</v>
      </c>
      <c r="M40" s="5">
        <f t="shared" si="22"/>
        <v>0</v>
      </c>
      <c r="N40" s="5">
        <f t="shared" si="22"/>
        <v>0</v>
      </c>
      <c r="O40" s="5">
        <f t="shared" si="22"/>
        <v>0</v>
      </c>
      <c r="P40" s="5">
        <f t="shared" si="22"/>
        <v>0</v>
      </c>
      <c r="Q40" s="5">
        <f t="shared" si="22"/>
        <v>0</v>
      </c>
      <c r="R40" s="5">
        <f t="shared" si="22"/>
        <v>100</v>
      </c>
    </row>
    <row r="41" spans="1:18">
      <c r="A41" s="526" t="s">
        <v>30</v>
      </c>
      <c r="B41" s="526"/>
      <c r="C41" s="525"/>
      <c r="D41" s="4"/>
      <c r="E41" s="3" t="s">
        <v>31</v>
      </c>
      <c r="F41" s="46">
        <f t="shared" ref="F41:R41" si="23">F40/$D40</f>
        <v>2.0833333333333329E-2</v>
      </c>
      <c r="G41" s="45">
        <f t="shared" si="23"/>
        <v>8.3333333333333315E-2</v>
      </c>
      <c r="H41" s="45">
        <f t="shared" si="23"/>
        <v>0.27083333333333331</v>
      </c>
      <c r="I41" s="45">
        <f t="shared" si="23"/>
        <v>2.0833333333333329E-2</v>
      </c>
      <c r="J41" s="45">
        <f t="shared" si="23"/>
        <v>8.3333333333333315E-2</v>
      </c>
      <c r="K41" s="47">
        <f t="shared" si="23"/>
        <v>0.52083333333333337</v>
      </c>
      <c r="L41" s="45">
        <f t="shared" si="23"/>
        <v>0</v>
      </c>
      <c r="M41" s="45">
        <f t="shared" si="23"/>
        <v>0</v>
      </c>
      <c r="N41" s="45">
        <f t="shared" si="23"/>
        <v>0</v>
      </c>
      <c r="O41" s="46">
        <f t="shared" si="23"/>
        <v>0</v>
      </c>
      <c r="P41" s="45">
        <f t="shared" si="23"/>
        <v>0</v>
      </c>
      <c r="Q41" s="47">
        <f t="shared" si="23"/>
        <v>0</v>
      </c>
      <c r="R41" s="45">
        <f t="shared" si="23"/>
        <v>1</v>
      </c>
    </row>
    <row r="42" spans="1:18">
      <c r="A42" s="2"/>
      <c r="B42" s="4"/>
      <c r="C42" s="11"/>
      <c r="D42" s="4"/>
      <c r="E42" s="3"/>
      <c r="F42" s="48"/>
      <c r="G42" s="4"/>
      <c r="H42" s="4"/>
      <c r="I42" s="4"/>
      <c r="J42" s="4"/>
      <c r="K42" s="49"/>
      <c r="L42" s="4"/>
      <c r="M42" s="4"/>
      <c r="N42" s="4"/>
      <c r="O42" s="48"/>
      <c r="P42" s="4"/>
      <c r="Q42" s="49"/>
      <c r="R42" s="4"/>
    </row>
    <row r="43" spans="1:18">
      <c r="A43" s="2"/>
      <c r="B43" s="4"/>
      <c r="C43" s="12"/>
      <c r="D43" s="134">
        <f>D12+D19+D26+D33</f>
        <v>100</v>
      </c>
      <c r="E43" s="135" t="s">
        <v>32</v>
      </c>
      <c r="F43" s="136">
        <f>F15+F22+F29+F36</f>
        <v>25</v>
      </c>
      <c r="G43" s="137">
        <f>G15+G22+G29+G36</f>
        <v>75</v>
      </c>
      <c r="H43" s="137">
        <f t="shared" ref="H43:R44" si="24">H15+H22+H29+H36</f>
        <v>50</v>
      </c>
      <c r="I43" s="137">
        <f t="shared" si="24"/>
        <v>50</v>
      </c>
      <c r="J43" s="137">
        <f t="shared" si="24"/>
        <v>75</v>
      </c>
      <c r="K43" s="137">
        <f t="shared" si="24"/>
        <v>75</v>
      </c>
      <c r="L43" s="137">
        <f t="shared" si="24"/>
        <v>50</v>
      </c>
      <c r="M43" s="137">
        <f t="shared" si="24"/>
        <v>75</v>
      </c>
      <c r="N43" s="137">
        <f t="shared" si="24"/>
        <v>75</v>
      </c>
      <c r="O43" s="137">
        <f t="shared" si="24"/>
        <v>50</v>
      </c>
      <c r="P43" s="137">
        <f t="shared" si="24"/>
        <v>75</v>
      </c>
      <c r="Q43" s="137">
        <f t="shared" si="24"/>
        <v>75</v>
      </c>
      <c r="R43" s="137">
        <f t="shared" si="24"/>
        <v>100</v>
      </c>
    </row>
    <row r="44" spans="1:18">
      <c r="A44" s="2"/>
      <c r="B44" s="4"/>
      <c r="C44" s="12"/>
      <c r="D44" s="134" t="s">
        <v>33</v>
      </c>
      <c r="E44" s="135" t="s">
        <v>34</v>
      </c>
      <c r="F44" s="136">
        <f>F16+F23+F30+F37</f>
        <v>100</v>
      </c>
      <c r="G44" s="137">
        <f>G16+G23+G30+G37</f>
        <v>75</v>
      </c>
      <c r="H44" s="137">
        <f t="shared" ref="H44:R44" si="25">H16+H23+H30+H37</f>
        <v>100</v>
      </c>
      <c r="I44" s="137">
        <f t="shared" si="24"/>
        <v>25</v>
      </c>
      <c r="J44" s="137">
        <f t="shared" si="24"/>
        <v>100</v>
      </c>
      <c r="K44" s="137">
        <f t="shared" si="24"/>
        <v>100</v>
      </c>
      <c r="L44" s="137">
        <f t="shared" si="25"/>
        <v>0</v>
      </c>
      <c r="M44" s="137">
        <f t="shared" si="25"/>
        <v>75</v>
      </c>
      <c r="N44" s="137">
        <f t="shared" si="25"/>
        <v>75</v>
      </c>
      <c r="O44" s="137">
        <f t="shared" si="25"/>
        <v>0</v>
      </c>
      <c r="P44" s="137">
        <f t="shared" si="25"/>
        <v>75</v>
      </c>
      <c r="Q44" s="137">
        <f t="shared" si="25"/>
        <v>75</v>
      </c>
      <c r="R44" s="137">
        <f t="shared" si="25"/>
        <v>50</v>
      </c>
    </row>
    <row r="45" spans="1:18" ht="15.75" thickBot="1">
      <c r="A45" s="2"/>
      <c r="B45" s="4"/>
      <c r="C45" s="12"/>
      <c r="D45" s="134" t="s">
        <v>35</v>
      </c>
      <c r="E45" s="135" t="s">
        <v>36</v>
      </c>
      <c r="F45" s="139">
        <f t="shared" ref="F45:R45" si="26">F44/F43</f>
        <v>4</v>
      </c>
      <c r="G45" s="140">
        <f t="shared" si="26"/>
        <v>1</v>
      </c>
      <c r="H45" s="140">
        <f t="shared" si="26"/>
        <v>2</v>
      </c>
      <c r="I45" s="140">
        <f t="shared" si="26"/>
        <v>0.5</v>
      </c>
      <c r="J45" s="140">
        <f t="shared" si="26"/>
        <v>1.3333333333333333</v>
      </c>
      <c r="K45" s="141">
        <f t="shared" si="26"/>
        <v>1.3333333333333333</v>
      </c>
      <c r="L45" s="140">
        <f t="shared" si="26"/>
        <v>0</v>
      </c>
      <c r="M45" s="140">
        <f t="shared" si="26"/>
        <v>1</v>
      </c>
      <c r="N45" s="140">
        <f t="shared" si="26"/>
        <v>1</v>
      </c>
      <c r="O45" s="139">
        <f t="shared" si="26"/>
        <v>0</v>
      </c>
      <c r="P45" s="140">
        <f t="shared" si="26"/>
        <v>1</v>
      </c>
      <c r="Q45" s="141">
        <f t="shared" si="26"/>
        <v>1</v>
      </c>
      <c r="R45" s="140">
        <f t="shared" si="26"/>
        <v>0.5</v>
      </c>
    </row>
    <row r="46" spans="1:18" ht="15.75" thickBot="1">
      <c r="A46" s="37"/>
      <c r="B46" s="13"/>
      <c r="D46" s="13"/>
      <c r="E46" s="149" t="s">
        <v>37</v>
      </c>
      <c r="F46" s="656">
        <f>(F16+F23+F30+F37)/100</f>
        <v>1</v>
      </c>
      <c r="G46" s="656">
        <f t="shared" ref="G46:R46" si="27">(G16+G23+G30+G37)/100</f>
        <v>0.75</v>
      </c>
      <c r="H46" s="656">
        <f t="shared" si="27"/>
        <v>1</v>
      </c>
      <c r="I46" s="656">
        <f t="shared" si="27"/>
        <v>0.25</v>
      </c>
      <c r="J46" s="656">
        <f t="shared" si="27"/>
        <v>1</v>
      </c>
      <c r="K46" s="656">
        <f t="shared" si="27"/>
        <v>1</v>
      </c>
      <c r="L46" s="421">
        <f t="shared" si="27"/>
        <v>0</v>
      </c>
      <c r="M46" s="421">
        <f t="shared" si="27"/>
        <v>0.75</v>
      </c>
      <c r="N46" s="421">
        <f t="shared" si="27"/>
        <v>0.75</v>
      </c>
      <c r="O46" s="421">
        <f t="shared" si="27"/>
        <v>0</v>
      </c>
      <c r="P46" s="421">
        <f t="shared" si="27"/>
        <v>0.75</v>
      </c>
      <c r="Q46" s="421">
        <f t="shared" si="27"/>
        <v>0.75</v>
      </c>
      <c r="R46" s="421">
        <f t="shared" si="27"/>
        <v>0.5</v>
      </c>
    </row>
    <row r="47" spans="1:18" ht="15.75" thickBot="1">
      <c r="A47" s="37"/>
      <c r="B47" s="13"/>
      <c r="D47" s="13"/>
      <c r="E47" s="144"/>
      <c r="F47" s="657">
        <f>SUM(F46+G46+H46)/3</f>
        <v>0.91666666666666663</v>
      </c>
      <c r="G47" s="658"/>
      <c r="H47" s="659"/>
      <c r="I47" s="657">
        <f>SUM(I46+J46+K46)/3</f>
        <v>0.75</v>
      </c>
      <c r="J47" s="658"/>
      <c r="K47" s="659"/>
      <c r="L47" s="610">
        <f>SUM(L46+M46+N46)/3</f>
        <v>0.5</v>
      </c>
      <c r="M47" s="611"/>
      <c r="N47" s="613"/>
      <c r="O47" s="610">
        <f>SUM(O46+P46+Q46)/3</f>
        <v>0.5</v>
      </c>
      <c r="P47" s="611"/>
      <c r="Q47" s="612"/>
      <c r="R47" s="150" t="s">
        <v>22</v>
      </c>
    </row>
    <row r="48" spans="1:18">
      <c r="A48" s="37"/>
      <c r="B48" s="13"/>
      <c r="D48" s="13"/>
      <c r="F48" s="505" t="s">
        <v>39</v>
      </c>
      <c r="G48" s="505"/>
      <c r="H48" s="505"/>
      <c r="I48" s="392" t="s">
        <v>40</v>
      </c>
      <c r="J48" s="392" t="s">
        <v>40</v>
      </c>
      <c r="K48" s="392"/>
      <c r="L48" s="505" t="s">
        <v>41</v>
      </c>
      <c r="M48" s="505"/>
      <c r="N48" s="505"/>
      <c r="O48" s="392" t="s">
        <v>42</v>
      </c>
      <c r="P48" s="392" t="s">
        <v>42</v>
      </c>
      <c r="Q48" s="392"/>
      <c r="R48" s="4"/>
    </row>
  </sheetData>
  <mergeCells count="42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O47:Q47"/>
    <mergeCell ref="F48:H48"/>
    <mergeCell ref="L48:N48"/>
    <mergeCell ref="C40:C41"/>
    <mergeCell ref="A41:B41"/>
    <mergeCell ref="F47:H47"/>
    <mergeCell ref="I47:K47"/>
    <mergeCell ref="L47:N47"/>
    <mergeCell ref="A26:A31"/>
    <mergeCell ref="B26:B31"/>
    <mergeCell ref="C26:C31"/>
    <mergeCell ref="D26:D31"/>
    <mergeCell ref="A33:A38"/>
    <mergeCell ref="B33:B38"/>
    <mergeCell ref="C33:C38"/>
    <mergeCell ref="D33:D38"/>
  </mergeCells>
  <printOptions horizontalCentered="1"/>
  <pageMargins left="0.31496062992125984" right="0.31496062992125984" top="0.74803149606299213" bottom="0.74803149606299213" header="0.31496062992125984" footer="0.31496062992125984"/>
  <pageSetup scale="60" fitToHeight="0" orientation="landscape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7:S177"/>
  <sheetViews>
    <sheetView workbookViewId="0">
      <selection activeCell="P19" sqref="P19"/>
    </sheetView>
  </sheetViews>
  <sheetFormatPr baseColWidth="10" defaultColWidth="11.42578125" defaultRowHeight="15"/>
  <cols>
    <col min="1" max="1" width="6.140625" customWidth="1"/>
    <col min="2" max="2" width="5.42578125" customWidth="1"/>
    <col min="3" max="3" width="28.140625" customWidth="1"/>
    <col min="4" max="4" width="8" customWidth="1"/>
    <col min="5" max="5" width="12.5703125" customWidth="1"/>
    <col min="6" max="18" width="10.28515625" customWidth="1"/>
  </cols>
  <sheetData>
    <row r="7" spans="1:18">
      <c r="A7" s="527" t="s">
        <v>94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</row>
    <row r="8" spans="1:18">
      <c r="A8" s="528"/>
      <c r="B8" s="529"/>
      <c r="C8" s="529"/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8"/>
    </row>
    <row r="9" spans="1:18">
      <c r="A9" s="528"/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</row>
    <row r="10" spans="1:18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2" t="s">
        <v>9</v>
      </c>
      <c r="M10" s="512" t="s">
        <v>10</v>
      </c>
      <c r="N10" s="512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</row>
    <row r="11" spans="1:18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3"/>
      <c r="M11" s="513"/>
      <c r="N11" s="513"/>
      <c r="O11" s="515"/>
      <c r="P11" s="513"/>
      <c r="Q11" s="524"/>
      <c r="R11" s="513"/>
    </row>
    <row r="12" spans="1:18" ht="15.75" customHeight="1" thickBot="1">
      <c r="A12" s="532" t="s">
        <v>73</v>
      </c>
      <c r="B12" s="517">
        <v>1</v>
      </c>
      <c r="C12" s="519" t="s">
        <v>60</v>
      </c>
      <c r="D12" s="522">
        <v>10</v>
      </c>
      <c r="E12" s="78" t="s">
        <v>16</v>
      </c>
      <c r="F12" s="79">
        <v>583</v>
      </c>
      <c r="G12" s="79">
        <v>583</v>
      </c>
      <c r="H12" s="79">
        <v>584</v>
      </c>
      <c r="I12" s="79">
        <v>583</v>
      </c>
      <c r="J12" s="79">
        <v>583</v>
      </c>
      <c r="K12" s="79">
        <v>584</v>
      </c>
      <c r="L12" s="79">
        <v>583</v>
      </c>
      <c r="M12" s="79">
        <v>583</v>
      </c>
      <c r="N12" s="79">
        <v>584</v>
      </c>
      <c r="O12" s="79">
        <v>583</v>
      </c>
      <c r="P12" s="79">
        <v>583</v>
      </c>
      <c r="Q12" s="167">
        <v>584</v>
      </c>
      <c r="R12" s="82">
        <f>SUM(F12:Q12)</f>
        <v>7000</v>
      </c>
    </row>
    <row r="13" spans="1:18" ht="15.75" thickBot="1">
      <c r="A13" s="533"/>
      <c r="B13" s="518"/>
      <c r="C13" s="520"/>
      <c r="D13" s="520"/>
      <c r="E13" s="83" t="s">
        <v>17</v>
      </c>
      <c r="F13" s="98">
        <v>500</v>
      </c>
      <c r="G13" s="99">
        <v>550</v>
      </c>
      <c r="H13" s="99">
        <v>650</v>
      </c>
      <c r="I13" s="99">
        <v>635</v>
      </c>
      <c r="J13" s="99">
        <v>635</v>
      </c>
      <c r="K13" s="424">
        <v>605</v>
      </c>
      <c r="L13" s="425">
        <v>0</v>
      </c>
      <c r="M13" s="426">
        <v>0</v>
      </c>
      <c r="N13" s="427">
        <v>0</v>
      </c>
      <c r="O13" s="311">
        <v>0</v>
      </c>
      <c r="P13" s="312">
        <v>0</v>
      </c>
      <c r="Q13" s="313">
        <v>0</v>
      </c>
      <c r="R13" s="100">
        <f>SUM(F13:Q13)</f>
        <v>3575</v>
      </c>
    </row>
    <row r="14" spans="1:18">
      <c r="A14" s="533"/>
      <c r="B14" s="518"/>
      <c r="C14" s="520"/>
      <c r="D14" s="520"/>
      <c r="E14" s="83" t="s">
        <v>18</v>
      </c>
      <c r="F14" s="84">
        <f t="shared" ref="F14:K14" si="0">IF(F12=0,1,F13/F12)</f>
        <v>0.85763293310463118</v>
      </c>
      <c r="G14" s="85">
        <f t="shared" si="0"/>
        <v>0.94339622641509435</v>
      </c>
      <c r="H14" s="85">
        <f t="shared" si="0"/>
        <v>1.1130136986301369</v>
      </c>
      <c r="I14" s="85">
        <f t="shared" si="0"/>
        <v>1.0891938250428816</v>
      </c>
      <c r="J14" s="85">
        <f t="shared" si="0"/>
        <v>1.0891938250428816</v>
      </c>
      <c r="K14" s="86">
        <f t="shared" si="0"/>
        <v>1.0359589041095891</v>
      </c>
      <c r="L14" s="85">
        <f t="shared" ref="L14:R14" si="1">IF(L12=0,1,L13/L12)</f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97">
        <f t="shared" si="1"/>
        <v>0.51071428571428568</v>
      </c>
    </row>
    <row r="15" spans="1:18">
      <c r="A15" s="533"/>
      <c r="B15" s="518"/>
      <c r="C15" s="520"/>
      <c r="D15" s="520"/>
      <c r="E15" s="83" t="s">
        <v>19</v>
      </c>
      <c r="F15" s="88">
        <f>IF(F12=0,0,$D12)</f>
        <v>10</v>
      </c>
      <c r="G15" s="89">
        <f t="shared" ref="G15:K15" si="2">IF(G12=1,0,$D12)</f>
        <v>10</v>
      </c>
      <c r="H15" s="89">
        <f t="shared" si="2"/>
        <v>10</v>
      </c>
      <c r="I15" s="89">
        <f t="shared" si="2"/>
        <v>10</v>
      </c>
      <c r="J15" s="89">
        <f t="shared" si="2"/>
        <v>10</v>
      </c>
      <c r="K15" s="90">
        <f t="shared" si="2"/>
        <v>10</v>
      </c>
      <c r="L15" s="89">
        <f t="shared" ref="L15:Q15" si="3">IF(L12=1,0,$D12)</f>
        <v>10</v>
      </c>
      <c r="M15" s="89">
        <f t="shared" si="3"/>
        <v>10</v>
      </c>
      <c r="N15" s="89">
        <f t="shared" si="3"/>
        <v>10</v>
      </c>
      <c r="O15" s="88">
        <f t="shared" si="3"/>
        <v>10</v>
      </c>
      <c r="P15" s="89">
        <f t="shared" si="3"/>
        <v>10</v>
      </c>
      <c r="Q15" s="90">
        <f t="shared" si="3"/>
        <v>10</v>
      </c>
      <c r="R15" s="91">
        <f>IF(R12=0,0,$D12)</f>
        <v>10</v>
      </c>
    </row>
    <row r="16" spans="1:18">
      <c r="A16" s="533"/>
      <c r="B16" s="518"/>
      <c r="C16" s="520"/>
      <c r="D16" s="520"/>
      <c r="E16" s="83" t="s">
        <v>20</v>
      </c>
      <c r="F16" s="88">
        <f t="shared" ref="F16:K16" si="4">IF(F14&gt;1,$D12,F14*$D12)</f>
        <v>8.5763293310463116</v>
      </c>
      <c r="G16" s="89">
        <f t="shared" si="4"/>
        <v>9.433962264150944</v>
      </c>
      <c r="H16" s="89">
        <f t="shared" si="4"/>
        <v>10</v>
      </c>
      <c r="I16" s="89">
        <f t="shared" si="4"/>
        <v>10</v>
      </c>
      <c r="J16" s="89">
        <f t="shared" si="4"/>
        <v>10</v>
      </c>
      <c r="K16" s="90">
        <f t="shared" si="4"/>
        <v>10</v>
      </c>
      <c r="L16" s="129">
        <f t="shared" ref="L16:R16" si="5">IF(L14&gt;1,$D12,L14*$D12)</f>
        <v>0</v>
      </c>
      <c r="M16" s="129">
        <f t="shared" si="5"/>
        <v>0</v>
      </c>
      <c r="N16" s="12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5.1071428571428568</v>
      </c>
    </row>
    <row r="17" spans="1:19">
      <c r="A17" s="533"/>
      <c r="B17" s="518"/>
      <c r="C17" s="521"/>
      <c r="D17" s="521"/>
      <c r="E17" s="92" t="s">
        <v>21</v>
      </c>
      <c r="F17" s="93">
        <f t="shared" ref="F17:K17" si="6">(F13/$R12)*$D12</f>
        <v>0.71428571428571419</v>
      </c>
      <c r="G17" s="94">
        <f t="shared" si="6"/>
        <v>0.7857142857142857</v>
      </c>
      <c r="H17" s="94">
        <f t="shared" si="6"/>
        <v>0.9285714285714286</v>
      </c>
      <c r="I17" s="94">
        <f t="shared" si="6"/>
        <v>0.90714285714285725</v>
      </c>
      <c r="J17" s="94">
        <f t="shared" si="6"/>
        <v>0.90714285714285725</v>
      </c>
      <c r="K17" s="95">
        <f t="shared" si="6"/>
        <v>0.86428571428571421</v>
      </c>
      <c r="L17" s="130">
        <f t="shared" ref="L17:R17" si="7">(L13/$R12)*$D12</f>
        <v>0</v>
      </c>
      <c r="M17" s="130">
        <f t="shared" si="7"/>
        <v>0</v>
      </c>
      <c r="N17" s="130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5.1071428571428568</v>
      </c>
    </row>
    <row r="18" spans="1:19" ht="14.4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131"/>
      <c r="M18" s="131"/>
      <c r="N18" s="131"/>
      <c r="O18" s="48"/>
      <c r="P18" s="4"/>
      <c r="Q18" s="49"/>
      <c r="R18" s="5"/>
    </row>
    <row r="19" spans="1:19" ht="15.75" customHeight="1" thickBot="1">
      <c r="A19" s="535" t="s">
        <v>73</v>
      </c>
      <c r="B19" s="537">
        <v>2</v>
      </c>
      <c r="C19" s="539" t="s">
        <v>95</v>
      </c>
      <c r="D19" s="542">
        <v>10</v>
      </c>
      <c r="E19" s="59" t="s">
        <v>16</v>
      </c>
      <c r="F19" s="60">
        <v>1</v>
      </c>
      <c r="G19" s="60">
        <v>1</v>
      </c>
      <c r="H19" s="60">
        <v>1</v>
      </c>
      <c r="I19" s="60">
        <v>1</v>
      </c>
      <c r="J19" s="60">
        <v>1</v>
      </c>
      <c r="K19" s="60">
        <v>1</v>
      </c>
      <c r="L19" s="60">
        <v>1</v>
      </c>
      <c r="M19" s="60">
        <v>1</v>
      </c>
      <c r="N19" s="60">
        <v>1</v>
      </c>
      <c r="O19" s="60">
        <v>1</v>
      </c>
      <c r="P19" s="60">
        <v>1</v>
      </c>
      <c r="Q19" s="168">
        <v>1</v>
      </c>
      <c r="R19" s="63">
        <f>SUM(F19:Q19)</f>
        <v>12</v>
      </c>
      <c r="S19" s="1"/>
    </row>
    <row r="20" spans="1:19" ht="15.75" thickBot="1">
      <c r="A20" s="536"/>
      <c r="B20" s="538"/>
      <c r="C20" s="543"/>
      <c r="D20" s="543"/>
      <c r="E20" s="64" t="s">
        <v>17</v>
      </c>
      <c r="F20" s="98">
        <v>24</v>
      </c>
      <c r="G20" s="99">
        <v>15</v>
      </c>
      <c r="H20" s="99">
        <v>17</v>
      </c>
      <c r="I20" s="99">
        <v>40</v>
      </c>
      <c r="J20" s="99">
        <v>26</v>
      </c>
      <c r="K20" s="424">
        <v>13</v>
      </c>
      <c r="L20" s="425">
        <v>0</v>
      </c>
      <c r="M20" s="426">
        <v>0</v>
      </c>
      <c r="N20" s="427">
        <v>0</v>
      </c>
      <c r="O20" s="311">
        <v>0</v>
      </c>
      <c r="P20" s="312">
        <v>0</v>
      </c>
      <c r="Q20" s="313">
        <v>0</v>
      </c>
      <c r="R20" s="101">
        <f>SUM(F20:Q20)</f>
        <v>135</v>
      </c>
    </row>
    <row r="21" spans="1:19">
      <c r="A21" s="536"/>
      <c r="B21" s="538"/>
      <c r="C21" s="543"/>
      <c r="D21" s="543"/>
      <c r="E21" s="64" t="s">
        <v>18</v>
      </c>
      <c r="F21" s="65">
        <f t="shared" ref="F21:K21" si="8">IF(F19=0,1,F20/F19)</f>
        <v>24</v>
      </c>
      <c r="G21" s="66">
        <f t="shared" si="8"/>
        <v>15</v>
      </c>
      <c r="H21" s="66">
        <f t="shared" si="8"/>
        <v>17</v>
      </c>
      <c r="I21" s="66">
        <f t="shared" si="8"/>
        <v>40</v>
      </c>
      <c r="J21" s="66">
        <f t="shared" si="8"/>
        <v>26</v>
      </c>
      <c r="K21" s="67">
        <f t="shared" si="8"/>
        <v>13</v>
      </c>
      <c r="L21" s="66">
        <f t="shared" ref="L21:R21" si="9">IF(L19=0,1,L20/L19)</f>
        <v>0</v>
      </c>
      <c r="M21" s="66">
        <f t="shared" si="9"/>
        <v>0</v>
      </c>
      <c r="N21" s="66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11.25</v>
      </c>
    </row>
    <row r="22" spans="1:19">
      <c r="A22" s="536"/>
      <c r="B22" s="538"/>
      <c r="C22" s="543"/>
      <c r="D22" s="543"/>
      <c r="E22" s="64" t="s">
        <v>19</v>
      </c>
      <c r="F22" s="69">
        <f t="shared" ref="F22:K22" si="10">IF(F19=0,0,$D19)</f>
        <v>10</v>
      </c>
      <c r="G22" s="70">
        <f t="shared" si="10"/>
        <v>10</v>
      </c>
      <c r="H22" s="70">
        <f t="shared" si="10"/>
        <v>10</v>
      </c>
      <c r="I22" s="70">
        <f t="shared" si="10"/>
        <v>10</v>
      </c>
      <c r="J22" s="70">
        <f t="shared" si="10"/>
        <v>10</v>
      </c>
      <c r="K22" s="71">
        <f t="shared" si="10"/>
        <v>10</v>
      </c>
      <c r="L22" s="70">
        <f t="shared" ref="L22:R22" si="11">IF(L19=0,0,$D19)</f>
        <v>10</v>
      </c>
      <c r="M22" s="70">
        <f t="shared" si="11"/>
        <v>10</v>
      </c>
      <c r="N22" s="70">
        <f t="shared" si="11"/>
        <v>10</v>
      </c>
      <c r="O22" s="69">
        <f t="shared" si="11"/>
        <v>10</v>
      </c>
      <c r="P22" s="70">
        <f t="shared" si="11"/>
        <v>10</v>
      </c>
      <c r="Q22" s="71">
        <f t="shared" si="11"/>
        <v>10</v>
      </c>
      <c r="R22" s="72">
        <f t="shared" si="11"/>
        <v>10</v>
      </c>
    </row>
    <row r="23" spans="1:19">
      <c r="A23" s="536"/>
      <c r="B23" s="538"/>
      <c r="C23" s="543"/>
      <c r="D23" s="543"/>
      <c r="E23" s="64" t="s">
        <v>20</v>
      </c>
      <c r="F23" s="69">
        <f t="shared" ref="F23:K23" si="12">IF(F21&gt;1,$D19,F21*$D19)</f>
        <v>10</v>
      </c>
      <c r="G23" s="70">
        <f t="shared" si="12"/>
        <v>10</v>
      </c>
      <c r="H23" s="70">
        <f t="shared" si="12"/>
        <v>10</v>
      </c>
      <c r="I23" s="70">
        <f t="shared" si="12"/>
        <v>10</v>
      </c>
      <c r="J23" s="70">
        <f t="shared" si="12"/>
        <v>10</v>
      </c>
      <c r="K23" s="71">
        <f t="shared" si="12"/>
        <v>10</v>
      </c>
      <c r="L23" s="132">
        <f t="shared" ref="L23:R23" si="13">IF(L21&gt;1,$D19,L21*$D19)</f>
        <v>0</v>
      </c>
      <c r="M23" s="132">
        <f t="shared" si="13"/>
        <v>0</v>
      </c>
      <c r="N23" s="132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10</v>
      </c>
    </row>
    <row r="24" spans="1:19">
      <c r="A24" s="536"/>
      <c r="B24" s="538"/>
      <c r="C24" s="544"/>
      <c r="D24" s="544"/>
      <c r="E24" s="73" t="s">
        <v>21</v>
      </c>
      <c r="F24" s="74">
        <f t="shared" ref="F24:K24" si="14">(F20/$R19)*$D19</f>
        <v>20</v>
      </c>
      <c r="G24" s="75">
        <f t="shared" si="14"/>
        <v>12.5</v>
      </c>
      <c r="H24" s="75">
        <f t="shared" si="14"/>
        <v>14.166666666666668</v>
      </c>
      <c r="I24" s="75">
        <f t="shared" si="14"/>
        <v>33.333333333333336</v>
      </c>
      <c r="J24" s="75">
        <f t="shared" si="14"/>
        <v>21.666666666666664</v>
      </c>
      <c r="K24" s="76">
        <f t="shared" si="14"/>
        <v>10.833333333333332</v>
      </c>
      <c r="L24" s="159">
        <f t="shared" ref="L24:R24" si="15">(L20/$R19)*$D19</f>
        <v>0</v>
      </c>
      <c r="M24" s="133">
        <f t="shared" si="15"/>
        <v>0</v>
      </c>
      <c r="N24" s="159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112.5</v>
      </c>
    </row>
    <row r="25" spans="1:19" ht="14.4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131"/>
      <c r="M25" s="131"/>
      <c r="N25" s="131"/>
      <c r="O25" s="48"/>
      <c r="P25" s="4"/>
      <c r="Q25" s="49"/>
      <c r="R25" s="5"/>
    </row>
    <row r="26" spans="1:19" ht="15.75" customHeight="1" thickBot="1">
      <c r="A26" s="532" t="s">
        <v>73</v>
      </c>
      <c r="B26" s="517">
        <v>3</v>
      </c>
      <c r="C26" s="519" t="s">
        <v>96</v>
      </c>
      <c r="D26" s="522">
        <v>10</v>
      </c>
      <c r="E26" s="78" t="s">
        <v>16</v>
      </c>
      <c r="F26" s="79">
        <v>1</v>
      </c>
      <c r="G26" s="79">
        <v>1</v>
      </c>
      <c r="H26" s="79">
        <v>1</v>
      </c>
      <c r="I26" s="79">
        <v>1</v>
      </c>
      <c r="J26" s="79">
        <v>1</v>
      </c>
      <c r="K26" s="79">
        <v>1</v>
      </c>
      <c r="L26" s="79">
        <v>1</v>
      </c>
      <c r="M26" s="79">
        <v>1</v>
      </c>
      <c r="N26" s="79">
        <v>1</v>
      </c>
      <c r="O26" s="79">
        <v>1</v>
      </c>
      <c r="P26" s="79">
        <v>1</v>
      </c>
      <c r="Q26" s="167">
        <v>1</v>
      </c>
      <c r="R26" s="82">
        <f>SUM(F26:Q26)</f>
        <v>12</v>
      </c>
    </row>
    <row r="27" spans="1:19" ht="15.75" thickBot="1">
      <c r="A27" s="533"/>
      <c r="B27" s="518"/>
      <c r="C27" s="520"/>
      <c r="D27" s="520"/>
      <c r="E27" s="83" t="s">
        <v>17</v>
      </c>
      <c r="F27" s="98">
        <v>4</v>
      </c>
      <c r="G27" s="99">
        <v>2</v>
      </c>
      <c r="H27" s="99">
        <v>3</v>
      </c>
      <c r="I27" s="99">
        <v>3</v>
      </c>
      <c r="J27" s="99">
        <v>6</v>
      </c>
      <c r="K27" s="424">
        <v>3</v>
      </c>
      <c r="L27" s="425">
        <v>0</v>
      </c>
      <c r="M27" s="426">
        <v>0</v>
      </c>
      <c r="N27" s="427">
        <v>0</v>
      </c>
      <c r="O27" s="311">
        <v>0</v>
      </c>
      <c r="P27" s="312">
        <v>0</v>
      </c>
      <c r="Q27" s="313">
        <v>0</v>
      </c>
      <c r="R27" s="100">
        <f>SUM(F27:Q27)</f>
        <v>21</v>
      </c>
    </row>
    <row r="28" spans="1:19">
      <c r="A28" s="533"/>
      <c r="B28" s="518"/>
      <c r="C28" s="520"/>
      <c r="D28" s="520"/>
      <c r="E28" s="83" t="s">
        <v>18</v>
      </c>
      <c r="F28" s="84">
        <f t="shared" ref="F28:K28" si="16">IF(F26=0,1,F27/F26)</f>
        <v>4</v>
      </c>
      <c r="G28" s="85">
        <f t="shared" si="16"/>
        <v>2</v>
      </c>
      <c r="H28" s="85">
        <f t="shared" si="16"/>
        <v>3</v>
      </c>
      <c r="I28" s="85">
        <f t="shared" si="16"/>
        <v>3</v>
      </c>
      <c r="J28" s="85">
        <f t="shared" si="16"/>
        <v>6</v>
      </c>
      <c r="K28" s="86">
        <f t="shared" si="16"/>
        <v>3</v>
      </c>
      <c r="L28" s="85">
        <f t="shared" ref="L28:R28" si="17">IF(L26=0,1,L27/L26)</f>
        <v>0</v>
      </c>
      <c r="M28" s="85">
        <f t="shared" si="17"/>
        <v>0</v>
      </c>
      <c r="N28" s="85">
        <f t="shared" si="17"/>
        <v>0</v>
      </c>
      <c r="O28" s="84">
        <f t="shared" si="17"/>
        <v>0</v>
      </c>
      <c r="P28" s="85">
        <f t="shared" si="17"/>
        <v>0</v>
      </c>
      <c r="Q28" s="86">
        <f t="shared" si="17"/>
        <v>0</v>
      </c>
      <c r="R28" s="87">
        <f t="shared" si="17"/>
        <v>1.75</v>
      </c>
    </row>
    <row r="29" spans="1:19">
      <c r="A29" s="533"/>
      <c r="B29" s="518"/>
      <c r="C29" s="520"/>
      <c r="D29" s="520"/>
      <c r="E29" s="83" t="s">
        <v>19</v>
      </c>
      <c r="F29" s="88">
        <f t="shared" ref="F29:K29" si="18">IF(F26=0,0,$D26)</f>
        <v>10</v>
      </c>
      <c r="G29" s="89">
        <f t="shared" si="18"/>
        <v>10</v>
      </c>
      <c r="H29" s="89">
        <f t="shared" si="18"/>
        <v>10</v>
      </c>
      <c r="I29" s="89">
        <f t="shared" si="18"/>
        <v>10</v>
      </c>
      <c r="J29" s="89">
        <f t="shared" si="18"/>
        <v>10</v>
      </c>
      <c r="K29" s="90">
        <f t="shared" si="18"/>
        <v>10</v>
      </c>
      <c r="L29" s="89">
        <f t="shared" ref="L29:N29" si="19">IF(L26=0,0,$D26)</f>
        <v>10</v>
      </c>
      <c r="M29" s="89">
        <f t="shared" si="19"/>
        <v>10</v>
      </c>
      <c r="N29" s="89">
        <f t="shared" si="19"/>
        <v>10</v>
      </c>
      <c r="O29" s="88">
        <f>IF(O26=0,0,$D26)</f>
        <v>10</v>
      </c>
      <c r="P29" s="89">
        <f>IF(P26=0,0,$D26)</f>
        <v>10</v>
      </c>
      <c r="Q29" s="90">
        <f>IF(Q26=0,0,$D26)</f>
        <v>10</v>
      </c>
      <c r="R29" s="91">
        <f>IF(R26=0,0,$D26)</f>
        <v>10</v>
      </c>
    </row>
    <row r="30" spans="1:19">
      <c r="A30" s="533"/>
      <c r="B30" s="518"/>
      <c r="C30" s="520"/>
      <c r="D30" s="520"/>
      <c r="E30" s="83" t="s">
        <v>20</v>
      </c>
      <c r="F30" s="88">
        <f t="shared" ref="F30:K30" si="20">IF(F28&gt;1,$D26,F28*$D26)</f>
        <v>10</v>
      </c>
      <c r="G30" s="89">
        <f t="shared" si="20"/>
        <v>10</v>
      </c>
      <c r="H30" s="89">
        <f t="shared" si="20"/>
        <v>10</v>
      </c>
      <c r="I30" s="89">
        <f t="shared" si="20"/>
        <v>10</v>
      </c>
      <c r="J30" s="89">
        <f t="shared" si="20"/>
        <v>10</v>
      </c>
      <c r="K30" s="90">
        <f t="shared" si="20"/>
        <v>10</v>
      </c>
      <c r="L30" s="129">
        <f t="shared" ref="L30:R30" si="21">IF(L28&gt;1,$D26,L28*$D26)</f>
        <v>0</v>
      </c>
      <c r="M30" s="129">
        <f t="shared" si="21"/>
        <v>0</v>
      </c>
      <c r="N30" s="161">
        <f t="shared" si="21"/>
        <v>0</v>
      </c>
      <c r="O30" s="88">
        <f t="shared" si="21"/>
        <v>0</v>
      </c>
      <c r="P30" s="89">
        <f t="shared" si="21"/>
        <v>0</v>
      </c>
      <c r="Q30" s="90">
        <f t="shared" si="21"/>
        <v>0</v>
      </c>
      <c r="R30" s="91">
        <f t="shared" si="21"/>
        <v>10</v>
      </c>
    </row>
    <row r="31" spans="1:19">
      <c r="A31" s="533"/>
      <c r="B31" s="518"/>
      <c r="C31" s="521"/>
      <c r="D31" s="521"/>
      <c r="E31" s="92" t="s">
        <v>21</v>
      </c>
      <c r="F31" s="93">
        <f t="shared" ref="F31:K31" si="22">(F27/$R26)*$D26</f>
        <v>3.333333333333333</v>
      </c>
      <c r="G31" s="94">
        <f t="shared" si="22"/>
        <v>1.6666666666666665</v>
      </c>
      <c r="H31" s="94">
        <f t="shared" si="22"/>
        <v>2.5</v>
      </c>
      <c r="I31" s="94">
        <f t="shared" si="22"/>
        <v>2.5</v>
      </c>
      <c r="J31" s="94">
        <f t="shared" si="22"/>
        <v>5</v>
      </c>
      <c r="K31" s="95">
        <f t="shared" si="22"/>
        <v>2.5</v>
      </c>
      <c r="L31" s="160">
        <f t="shared" ref="L31:R31" si="23">(L27/$R26)*$D26</f>
        <v>0</v>
      </c>
      <c r="M31" s="130">
        <f t="shared" si="23"/>
        <v>0</v>
      </c>
      <c r="N31" s="160">
        <f t="shared" si="23"/>
        <v>0</v>
      </c>
      <c r="O31" s="93">
        <f t="shared" si="23"/>
        <v>0</v>
      </c>
      <c r="P31" s="94">
        <f t="shared" si="23"/>
        <v>0</v>
      </c>
      <c r="Q31" s="95">
        <f t="shared" si="23"/>
        <v>0</v>
      </c>
      <c r="R31" s="96">
        <f t="shared" si="23"/>
        <v>17.5</v>
      </c>
    </row>
    <row r="32" spans="1:19" ht="14.4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131"/>
      <c r="M32" s="131"/>
      <c r="N32" s="131"/>
      <c r="O32" s="48"/>
      <c r="P32" s="4"/>
      <c r="Q32" s="49"/>
      <c r="R32" s="5"/>
    </row>
    <row r="33" spans="1:18" ht="15.75" customHeight="1" thickBot="1">
      <c r="A33" s="535" t="s">
        <v>73</v>
      </c>
      <c r="B33" s="537">
        <v>4</v>
      </c>
      <c r="C33" s="539" t="s">
        <v>103</v>
      </c>
      <c r="D33" s="542">
        <v>10</v>
      </c>
      <c r="E33" s="59" t="s">
        <v>16</v>
      </c>
      <c r="F33" s="60">
        <v>1</v>
      </c>
      <c r="G33" s="61">
        <v>1</v>
      </c>
      <c r="H33" s="61">
        <v>1</v>
      </c>
      <c r="I33" s="61">
        <v>1</v>
      </c>
      <c r="J33" s="61">
        <v>1</v>
      </c>
      <c r="K33" s="62">
        <v>1</v>
      </c>
      <c r="L33" s="124">
        <v>1</v>
      </c>
      <c r="M33" s="124">
        <v>1</v>
      </c>
      <c r="N33" s="124">
        <v>1</v>
      </c>
      <c r="O33" s="60">
        <v>1</v>
      </c>
      <c r="P33" s="61">
        <v>1</v>
      </c>
      <c r="Q33" s="62">
        <v>1</v>
      </c>
      <c r="R33" s="63">
        <f>SUM(F33:Q33)</f>
        <v>12</v>
      </c>
    </row>
    <row r="34" spans="1:18" ht="15.75" thickBot="1">
      <c r="A34" s="536"/>
      <c r="B34" s="538"/>
      <c r="C34" s="543"/>
      <c r="D34" s="543"/>
      <c r="E34" s="64" t="s">
        <v>17</v>
      </c>
      <c r="F34" s="98">
        <v>3</v>
      </c>
      <c r="G34" s="99">
        <v>0</v>
      </c>
      <c r="H34" s="99">
        <v>2</v>
      </c>
      <c r="I34" s="99">
        <v>0</v>
      </c>
      <c r="J34" s="99">
        <v>2</v>
      </c>
      <c r="K34" s="424">
        <v>0</v>
      </c>
      <c r="L34" s="425">
        <v>0</v>
      </c>
      <c r="M34" s="426">
        <v>0</v>
      </c>
      <c r="N34" s="427">
        <v>0</v>
      </c>
      <c r="O34" s="311">
        <v>0</v>
      </c>
      <c r="P34" s="312">
        <v>0</v>
      </c>
      <c r="Q34" s="313">
        <v>0</v>
      </c>
      <c r="R34" s="101">
        <f>SUM(F34:Q34)</f>
        <v>7</v>
      </c>
    </row>
    <row r="35" spans="1:18">
      <c r="A35" s="536"/>
      <c r="B35" s="538"/>
      <c r="C35" s="543"/>
      <c r="D35" s="543"/>
      <c r="E35" s="64" t="s">
        <v>18</v>
      </c>
      <c r="F35" s="65">
        <f t="shared" ref="F35:K35" si="24">IF(F33=0,1,F34/F33)</f>
        <v>3</v>
      </c>
      <c r="G35" s="66">
        <f t="shared" si="24"/>
        <v>0</v>
      </c>
      <c r="H35" s="66" t="s">
        <v>38</v>
      </c>
      <c r="I35" s="66">
        <f t="shared" si="24"/>
        <v>0</v>
      </c>
      <c r="J35" s="66">
        <f t="shared" si="24"/>
        <v>2</v>
      </c>
      <c r="K35" s="67">
        <f t="shared" si="24"/>
        <v>0</v>
      </c>
      <c r="L35" s="66">
        <f t="shared" ref="L35:R35" si="25">IF(L33=0,1,L34/L33)</f>
        <v>0</v>
      </c>
      <c r="M35" s="66">
        <f t="shared" si="25"/>
        <v>0</v>
      </c>
      <c r="N35" s="66">
        <f t="shared" si="25"/>
        <v>0</v>
      </c>
      <c r="O35" s="65">
        <f t="shared" si="25"/>
        <v>0</v>
      </c>
      <c r="P35" s="66">
        <f t="shared" si="25"/>
        <v>0</v>
      </c>
      <c r="Q35" s="67">
        <f t="shared" si="25"/>
        <v>0</v>
      </c>
      <c r="R35" s="68">
        <f t="shared" si="25"/>
        <v>0.58333333333333337</v>
      </c>
    </row>
    <row r="36" spans="1:18">
      <c r="A36" s="536"/>
      <c r="B36" s="538"/>
      <c r="C36" s="543"/>
      <c r="D36" s="543"/>
      <c r="E36" s="64" t="s">
        <v>19</v>
      </c>
      <c r="F36" s="69">
        <f t="shared" ref="F36:K36" si="26">IF(F33=0,0,$D33)</f>
        <v>10</v>
      </c>
      <c r="G36" s="70">
        <f t="shared" si="26"/>
        <v>10</v>
      </c>
      <c r="H36" s="70">
        <f t="shared" si="26"/>
        <v>10</v>
      </c>
      <c r="I36" s="70">
        <f t="shared" si="26"/>
        <v>10</v>
      </c>
      <c r="J36" s="70">
        <f t="shared" si="26"/>
        <v>10</v>
      </c>
      <c r="K36" s="71">
        <f t="shared" si="26"/>
        <v>10</v>
      </c>
      <c r="L36" s="70">
        <f t="shared" ref="L36:R36" si="27">IF(L33=0,0,$D33)</f>
        <v>10</v>
      </c>
      <c r="M36" s="70">
        <f t="shared" si="27"/>
        <v>10</v>
      </c>
      <c r="N36" s="70">
        <f t="shared" si="27"/>
        <v>10</v>
      </c>
      <c r="O36" s="69">
        <f t="shared" si="27"/>
        <v>10</v>
      </c>
      <c r="P36" s="70">
        <f t="shared" si="27"/>
        <v>10</v>
      </c>
      <c r="Q36" s="71">
        <f t="shared" si="27"/>
        <v>10</v>
      </c>
      <c r="R36" s="72">
        <f t="shared" si="27"/>
        <v>10</v>
      </c>
    </row>
    <row r="37" spans="1:18">
      <c r="A37" s="536"/>
      <c r="B37" s="538"/>
      <c r="C37" s="543"/>
      <c r="D37" s="543"/>
      <c r="E37" s="64" t="s">
        <v>20</v>
      </c>
      <c r="F37" s="69">
        <f t="shared" ref="F37:K37" si="28">IF(F35&gt;1,$D33,F35*$D33)</f>
        <v>10</v>
      </c>
      <c r="G37" s="70">
        <f t="shared" si="28"/>
        <v>0</v>
      </c>
      <c r="H37" s="70">
        <f t="shared" si="28"/>
        <v>10</v>
      </c>
      <c r="I37" s="70">
        <f t="shared" si="28"/>
        <v>0</v>
      </c>
      <c r="J37" s="70">
        <f t="shared" si="28"/>
        <v>10</v>
      </c>
      <c r="K37" s="71">
        <f t="shared" si="28"/>
        <v>0</v>
      </c>
      <c r="L37" s="132">
        <f t="shared" ref="L37:R37" si="29">IF(L35&gt;1,$D33,L35*$D33)</f>
        <v>0</v>
      </c>
      <c r="M37" s="132">
        <f t="shared" si="29"/>
        <v>0</v>
      </c>
      <c r="N37" s="132">
        <f t="shared" si="29"/>
        <v>0</v>
      </c>
      <c r="O37" s="69">
        <f t="shared" si="29"/>
        <v>0</v>
      </c>
      <c r="P37" s="70">
        <f t="shared" si="29"/>
        <v>0</v>
      </c>
      <c r="Q37" s="71">
        <f t="shared" si="29"/>
        <v>0</v>
      </c>
      <c r="R37" s="72">
        <f t="shared" si="29"/>
        <v>5.8333333333333339</v>
      </c>
    </row>
    <row r="38" spans="1:18">
      <c r="A38" s="536"/>
      <c r="B38" s="538"/>
      <c r="C38" s="544"/>
      <c r="D38" s="544"/>
      <c r="E38" s="73" t="s">
        <v>21</v>
      </c>
      <c r="F38" s="74">
        <f t="shared" ref="F38:K38" si="30">(F34/$R33)*$D33</f>
        <v>2.5</v>
      </c>
      <c r="G38" s="75">
        <f t="shared" si="30"/>
        <v>0</v>
      </c>
      <c r="H38" s="75">
        <f t="shared" si="30"/>
        <v>1.6666666666666665</v>
      </c>
      <c r="I38" s="75">
        <f t="shared" si="30"/>
        <v>0</v>
      </c>
      <c r="J38" s="75">
        <f t="shared" si="30"/>
        <v>1.6666666666666665</v>
      </c>
      <c r="K38" s="76">
        <f t="shared" si="30"/>
        <v>0</v>
      </c>
      <c r="L38" s="133">
        <f t="shared" ref="L38:R38" si="31">(L34/$R33)*$D33</f>
        <v>0</v>
      </c>
      <c r="M38" s="159">
        <f t="shared" si="31"/>
        <v>0</v>
      </c>
      <c r="N38" s="133">
        <f t="shared" si="31"/>
        <v>0</v>
      </c>
      <c r="O38" s="74">
        <f t="shared" si="31"/>
        <v>0</v>
      </c>
      <c r="P38" s="75">
        <f t="shared" si="31"/>
        <v>0</v>
      </c>
      <c r="Q38" s="76">
        <f t="shared" si="31"/>
        <v>0</v>
      </c>
      <c r="R38" s="77">
        <f t="shared" si="31"/>
        <v>5.8333333333333339</v>
      </c>
    </row>
    <row r="39" spans="1:18" ht="14.4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131"/>
      <c r="M39" s="131"/>
      <c r="N39" s="131"/>
      <c r="O39" s="48"/>
      <c r="P39" s="4"/>
      <c r="Q39" s="49"/>
      <c r="R39" s="5"/>
    </row>
    <row r="40" spans="1:18" ht="15.75" customHeight="1" thickBot="1">
      <c r="A40" s="532" t="s">
        <v>73</v>
      </c>
      <c r="B40" s="517">
        <v>5</v>
      </c>
      <c r="C40" s="519" t="s">
        <v>97</v>
      </c>
      <c r="D40" s="522">
        <v>10</v>
      </c>
      <c r="E40" s="78" t="s">
        <v>16</v>
      </c>
      <c r="F40" s="79">
        <v>1</v>
      </c>
      <c r="G40" s="79">
        <v>1</v>
      </c>
      <c r="H40" s="79">
        <v>1</v>
      </c>
      <c r="I40" s="79">
        <v>1</v>
      </c>
      <c r="J40" s="79">
        <v>1</v>
      </c>
      <c r="K40" s="79">
        <v>1</v>
      </c>
      <c r="L40" s="79">
        <v>1</v>
      </c>
      <c r="M40" s="79">
        <v>1</v>
      </c>
      <c r="N40" s="79">
        <v>1</v>
      </c>
      <c r="O40" s="79">
        <v>1</v>
      </c>
      <c r="P40" s="79">
        <v>1</v>
      </c>
      <c r="Q40" s="167">
        <v>1</v>
      </c>
      <c r="R40" s="82">
        <f>SUM(F40:Q40)</f>
        <v>12</v>
      </c>
    </row>
    <row r="41" spans="1:18" ht="15.75" thickBot="1">
      <c r="A41" s="533"/>
      <c r="B41" s="518"/>
      <c r="C41" s="520"/>
      <c r="D41" s="520"/>
      <c r="E41" s="83" t="s">
        <v>17</v>
      </c>
      <c r="F41" s="98">
        <v>13</v>
      </c>
      <c r="G41" s="99">
        <v>6</v>
      </c>
      <c r="H41" s="99">
        <v>15</v>
      </c>
      <c r="I41" s="99">
        <v>23</v>
      </c>
      <c r="J41" s="99">
        <v>12</v>
      </c>
      <c r="K41" s="424">
        <v>12</v>
      </c>
      <c r="L41" s="425">
        <v>0</v>
      </c>
      <c r="M41" s="426">
        <v>0</v>
      </c>
      <c r="N41" s="427">
        <v>0</v>
      </c>
      <c r="O41" s="311">
        <v>0</v>
      </c>
      <c r="P41" s="312">
        <v>0</v>
      </c>
      <c r="Q41" s="313">
        <v>0</v>
      </c>
      <c r="R41" s="100">
        <f>SUM(F41:Q41)</f>
        <v>81</v>
      </c>
    </row>
    <row r="42" spans="1:18">
      <c r="A42" s="533"/>
      <c r="B42" s="518"/>
      <c r="C42" s="520"/>
      <c r="D42" s="520"/>
      <c r="E42" s="83" t="s">
        <v>18</v>
      </c>
      <c r="F42" s="84">
        <f t="shared" ref="F42:K42" si="32">IF(F40=0,1,F41/F40)</f>
        <v>13</v>
      </c>
      <c r="G42" s="85">
        <f t="shared" si="32"/>
        <v>6</v>
      </c>
      <c r="H42" s="85">
        <f t="shared" si="32"/>
        <v>15</v>
      </c>
      <c r="I42" s="85">
        <f t="shared" si="32"/>
        <v>23</v>
      </c>
      <c r="J42" s="85">
        <f t="shared" si="32"/>
        <v>12</v>
      </c>
      <c r="K42" s="86">
        <f t="shared" si="32"/>
        <v>12</v>
      </c>
      <c r="L42" s="85">
        <f t="shared" ref="L42:R42" si="33">IF(L40=0,1,L41/L40)</f>
        <v>0</v>
      </c>
      <c r="M42" s="85">
        <f t="shared" si="33"/>
        <v>0</v>
      </c>
      <c r="N42" s="85">
        <f t="shared" si="33"/>
        <v>0</v>
      </c>
      <c r="O42" s="84">
        <f t="shared" si="33"/>
        <v>0</v>
      </c>
      <c r="P42" s="85">
        <f t="shared" si="33"/>
        <v>0</v>
      </c>
      <c r="Q42" s="86">
        <f t="shared" si="33"/>
        <v>0</v>
      </c>
      <c r="R42" s="87">
        <f t="shared" si="33"/>
        <v>6.75</v>
      </c>
    </row>
    <row r="43" spans="1:18">
      <c r="A43" s="533"/>
      <c r="B43" s="518"/>
      <c r="C43" s="520"/>
      <c r="D43" s="520"/>
      <c r="E43" s="83" t="s">
        <v>19</v>
      </c>
      <c r="F43" s="88">
        <f>IF(F40=0,0,$D40)</f>
        <v>10</v>
      </c>
      <c r="G43" s="89">
        <f t="shared" ref="G43:K43" si="34">IF(G40=1,0,$D40)</f>
        <v>0</v>
      </c>
      <c r="H43" s="89">
        <f t="shared" si="34"/>
        <v>0</v>
      </c>
      <c r="I43" s="89">
        <f t="shared" si="34"/>
        <v>0</v>
      </c>
      <c r="J43" s="89">
        <f t="shared" si="34"/>
        <v>0</v>
      </c>
      <c r="K43" s="90">
        <f t="shared" si="34"/>
        <v>0</v>
      </c>
      <c r="L43" s="89">
        <f t="shared" ref="L43:Q43" si="35">IF(L40=1,0,$D40)</f>
        <v>0</v>
      </c>
      <c r="M43" s="89">
        <f t="shared" si="35"/>
        <v>0</v>
      </c>
      <c r="N43" s="89">
        <f t="shared" si="35"/>
        <v>0</v>
      </c>
      <c r="O43" s="88">
        <f t="shared" si="35"/>
        <v>0</v>
      </c>
      <c r="P43" s="89">
        <f t="shared" si="35"/>
        <v>0</v>
      </c>
      <c r="Q43" s="90">
        <f t="shared" si="35"/>
        <v>0</v>
      </c>
      <c r="R43" s="91">
        <f>IF(R40=0,0,$D40)</f>
        <v>10</v>
      </c>
    </row>
    <row r="44" spans="1:18">
      <c r="A44" s="533"/>
      <c r="B44" s="518"/>
      <c r="C44" s="520"/>
      <c r="D44" s="520"/>
      <c r="E44" s="83" t="s">
        <v>20</v>
      </c>
      <c r="F44" s="88">
        <f t="shared" ref="F44:K44" si="36">IF(F42&gt;1,$D40,F42*$D40)</f>
        <v>10</v>
      </c>
      <c r="G44" s="89">
        <f t="shared" si="36"/>
        <v>10</v>
      </c>
      <c r="H44" s="89">
        <f t="shared" si="36"/>
        <v>10</v>
      </c>
      <c r="I44" s="89">
        <f t="shared" si="36"/>
        <v>10</v>
      </c>
      <c r="J44" s="89">
        <f t="shared" si="36"/>
        <v>10</v>
      </c>
      <c r="K44" s="90">
        <f t="shared" si="36"/>
        <v>10</v>
      </c>
      <c r="L44" s="129">
        <f t="shared" ref="L44:R44" si="37">IF(L42&gt;1,$D40,L42*$D40)</f>
        <v>0</v>
      </c>
      <c r="M44" s="129">
        <f t="shared" si="37"/>
        <v>0</v>
      </c>
      <c r="N44" s="129">
        <f t="shared" si="37"/>
        <v>0</v>
      </c>
      <c r="O44" s="88">
        <f t="shared" si="37"/>
        <v>0</v>
      </c>
      <c r="P44" s="89">
        <f t="shared" si="37"/>
        <v>0</v>
      </c>
      <c r="Q44" s="90">
        <f t="shared" si="37"/>
        <v>0</v>
      </c>
      <c r="R44" s="91">
        <f t="shared" si="37"/>
        <v>10</v>
      </c>
    </row>
    <row r="45" spans="1:18">
      <c r="A45" s="533"/>
      <c r="B45" s="518"/>
      <c r="C45" s="521"/>
      <c r="D45" s="521"/>
      <c r="E45" s="92" t="s">
        <v>21</v>
      </c>
      <c r="F45" s="93">
        <f t="shared" ref="F45:K45" si="38">(F41/$R40)*$D40</f>
        <v>10.833333333333332</v>
      </c>
      <c r="G45" s="94">
        <f t="shared" si="38"/>
        <v>5</v>
      </c>
      <c r="H45" s="94">
        <f t="shared" si="38"/>
        <v>12.5</v>
      </c>
      <c r="I45" s="94">
        <f t="shared" si="38"/>
        <v>19.166666666666668</v>
      </c>
      <c r="J45" s="94">
        <f t="shared" si="38"/>
        <v>10</v>
      </c>
      <c r="K45" s="95">
        <f t="shared" si="38"/>
        <v>10</v>
      </c>
      <c r="L45" s="160">
        <f t="shared" ref="L45:R45" si="39">(L41/$R40)*$D40</f>
        <v>0</v>
      </c>
      <c r="M45" s="160">
        <f t="shared" si="39"/>
        <v>0</v>
      </c>
      <c r="N45" s="160">
        <f t="shared" si="39"/>
        <v>0</v>
      </c>
      <c r="O45" s="93">
        <f t="shared" si="39"/>
        <v>0</v>
      </c>
      <c r="P45" s="94">
        <f t="shared" si="39"/>
        <v>0</v>
      </c>
      <c r="Q45" s="95">
        <f t="shared" si="39"/>
        <v>0</v>
      </c>
      <c r="R45" s="96">
        <f t="shared" si="39"/>
        <v>67.5</v>
      </c>
    </row>
    <row r="46" spans="1:18" ht="14.45" customHeight="1">
      <c r="A46" s="2"/>
      <c r="B46" s="51"/>
      <c r="C46" s="52"/>
      <c r="D46" s="51"/>
      <c r="E46" s="3"/>
      <c r="F46" s="48"/>
      <c r="G46" s="4"/>
      <c r="H46" s="4"/>
      <c r="I46" s="4"/>
      <c r="J46" s="4"/>
      <c r="K46" s="49"/>
      <c r="L46" s="131"/>
      <c r="M46" s="131"/>
      <c r="N46" s="131"/>
      <c r="O46" s="48"/>
      <c r="P46" s="4"/>
      <c r="Q46" s="49"/>
      <c r="R46" s="5"/>
    </row>
    <row r="47" spans="1:18" ht="15.75" customHeight="1" thickBot="1">
      <c r="A47" s="535" t="s">
        <v>73</v>
      </c>
      <c r="B47" s="537">
        <v>6</v>
      </c>
      <c r="C47" s="539" t="s">
        <v>98</v>
      </c>
      <c r="D47" s="542">
        <v>5</v>
      </c>
      <c r="E47" s="59" t="s">
        <v>16</v>
      </c>
      <c r="F47" s="60">
        <v>2</v>
      </c>
      <c r="G47" s="60">
        <v>2</v>
      </c>
      <c r="H47" s="60">
        <v>2</v>
      </c>
      <c r="I47" s="60">
        <v>2</v>
      </c>
      <c r="J47" s="60">
        <v>2</v>
      </c>
      <c r="K47" s="60">
        <v>2</v>
      </c>
      <c r="L47" s="60">
        <v>2</v>
      </c>
      <c r="M47" s="60">
        <v>2</v>
      </c>
      <c r="N47" s="60">
        <v>2</v>
      </c>
      <c r="O47" s="60">
        <v>2</v>
      </c>
      <c r="P47" s="60">
        <v>2</v>
      </c>
      <c r="Q47" s="168">
        <v>2</v>
      </c>
      <c r="R47" s="63">
        <f>SUM(F47:Q47)</f>
        <v>24</v>
      </c>
    </row>
    <row r="48" spans="1:18" ht="15.75" thickBot="1">
      <c r="A48" s="536"/>
      <c r="B48" s="538"/>
      <c r="C48" s="543"/>
      <c r="D48" s="543"/>
      <c r="E48" s="64" t="s">
        <v>17</v>
      </c>
      <c r="F48" s="98">
        <v>1</v>
      </c>
      <c r="G48" s="99">
        <v>1</v>
      </c>
      <c r="H48" s="99">
        <v>3</v>
      </c>
      <c r="I48" s="99">
        <v>3</v>
      </c>
      <c r="J48" s="99">
        <v>1</v>
      </c>
      <c r="K48" s="424">
        <v>3</v>
      </c>
      <c r="L48" s="425">
        <v>0</v>
      </c>
      <c r="M48" s="426">
        <v>0</v>
      </c>
      <c r="N48" s="427">
        <v>0</v>
      </c>
      <c r="O48" s="311">
        <v>0</v>
      </c>
      <c r="P48" s="312">
        <v>0</v>
      </c>
      <c r="Q48" s="313">
        <v>0</v>
      </c>
      <c r="R48" s="101">
        <f>SUM(F48:Q48)</f>
        <v>12</v>
      </c>
    </row>
    <row r="49" spans="1:18">
      <c r="A49" s="536"/>
      <c r="B49" s="538"/>
      <c r="C49" s="543"/>
      <c r="D49" s="543"/>
      <c r="E49" s="64" t="s">
        <v>18</v>
      </c>
      <c r="F49" s="65">
        <f t="shared" ref="F49:K49" si="40">IF(F47=0,1,F48/F47)</f>
        <v>0.5</v>
      </c>
      <c r="G49" s="66">
        <f t="shared" si="40"/>
        <v>0.5</v>
      </c>
      <c r="H49" s="66">
        <f t="shared" si="40"/>
        <v>1.5</v>
      </c>
      <c r="I49" s="66">
        <f t="shared" si="40"/>
        <v>1.5</v>
      </c>
      <c r="J49" s="66">
        <f t="shared" si="40"/>
        <v>0.5</v>
      </c>
      <c r="K49" s="67">
        <f t="shared" si="40"/>
        <v>1.5</v>
      </c>
      <c r="L49" s="66">
        <f t="shared" ref="L49:R49" si="41">IF(L47=0,1,L48/L47)</f>
        <v>0</v>
      </c>
      <c r="M49" s="66">
        <f t="shared" si="41"/>
        <v>0</v>
      </c>
      <c r="N49" s="66">
        <f t="shared" si="41"/>
        <v>0</v>
      </c>
      <c r="O49" s="65">
        <f t="shared" si="41"/>
        <v>0</v>
      </c>
      <c r="P49" s="66">
        <f t="shared" si="41"/>
        <v>0</v>
      </c>
      <c r="Q49" s="67">
        <f t="shared" si="41"/>
        <v>0</v>
      </c>
      <c r="R49" s="68">
        <f t="shared" si="41"/>
        <v>0.5</v>
      </c>
    </row>
    <row r="50" spans="1:18" ht="15" customHeight="1">
      <c r="A50" s="536"/>
      <c r="B50" s="538"/>
      <c r="C50" s="543"/>
      <c r="D50" s="543"/>
      <c r="E50" s="64" t="s">
        <v>19</v>
      </c>
      <c r="F50" s="69">
        <f>IF(F47=1,0,$D47)</f>
        <v>5</v>
      </c>
      <c r="G50" s="70">
        <f>IF(G47=1,0,$D47)</f>
        <v>5</v>
      </c>
      <c r="H50" s="70">
        <f>IF(H47=0,0,$D47)</f>
        <v>5</v>
      </c>
      <c r="I50" s="70">
        <f t="shared" ref="I50:K50" si="42">IF(I47=1,0,$D47)</f>
        <v>5</v>
      </c>
      <c r="J50" s="70">
        <f>IF(J47=0,0,$D47)</f>
        <v>5</v>
      </c>
      <c r="K50" s="71">
        <f t="shared" si="42"/>
        <v>5</v>
      </c>
      <c r="L50" s="70">
        <f t="shared" ref="L50:R50" si="43">IF(L47=0,0,$D47)</f>
        <v>5</v>
      </c>
      <c r="M50" s="70">
        <f t="shared" si="43"/>
        <v>5</v>
      </c>
      <c r="N50" s="70">
        <f t="shared" si="43"/>
        <v>5</v>
      </c>
      <c r="O50" s="69">
        <f t="shared" si="43"/>
        <v>5</v>
      </c>
      <c r="P50" s="70">
        <f t="shared" si="43"/>
        <v>5</v>
      </c>
      <c r="Q50" s="71">
        <f t="shared" si="43"/>
        <v>5</v>
      </c>
      <c r="R50" s="72">
        <f t="shared" si="43"/>
        <v>5</v>
      </c>
    </row>
    <row r="51" spans="1:18">
      <c r="A51" s="536"/>
      <c r="B51" s="538"/>
      <c r="C51" s="543"/>
      <c r="D51" s="543"/>
      <c r="E51" s="64" t="s">
        <v>20</v>
      </c>
      <c r="F51" s="69">
        <f t="shared" ref="F51:K51" si="44">IF(F49&gt;1,$D47,F49*$D47)</f>
        <v>2.5</v>
      </c>
      <c r="G51" s="70">
        <f t="shared" si="44"/>
        <v>2.5</v>
      </c>
      <c r="H51" s="70">
        <f t="shared" si="44"/>
        <v>5</v>
      </c>
      <c r="I51" s="70">
        <f t="shared" si="44"/>
        <v>5</v>
      </c>
      <c r="J51" s="70">
        <f t="shared" si="44"/>
        <v>2.5</v>
      </c>
      <c r="K51" s="71">
        <f t="shared" si="44"/>
        <v>5</v>
      </c>
      <c r="L51" s="132">
        <f t="shared" ref="L51:R51" si="45">IF(L49&gt;1,$D47,L49*$D47)</f>
        <v>0</v>
      </c>
      <c r="M51" s="132">
        <f t="shared" si="45"/>
        <v>0</v>
      </c>
      <c r="N51" s="132">
        <f t="shared" si="45"/>
        <v>0</v>
      </c>
      <c r="O51" s="69">
        <f t="shared" si="45"/>
        <v>0</v>
      </c>
      <c r="P51" s="70">
        <f t="shared" si="45"/>
        <v>0</v>
      </c>
      <c r="Q51" s="71">
        <f t="shared" si="45"/>
        <v>0</v>
      </c>
      <c r="R51" s="72">
        <f t="shared" si="45"/>
        <v>2.5</v>
      </c>
    </row>
    <row r="52" spans="1:18">
      <c r="A52" s="536"/>
      <c r="B52" s="538"/>
      <c r="C52" s="544"/>
      <c r="D52" s="544"/>
      <c r="E52" s="73" t="s">
        <v>21</v>
      </c>
      <c r="F52" s="74">
        <f t="shared" ref="F52:K52" si="46">(F48/$R47)*$D47</f>
        <v>0.20833333333333331</v>
      </c>
      <c r="G52" s="75">
        <f t="shared" si="46"/>
        <v>0.20833333333333331</v>
      </c>
      <c r="H52" s="75">
        <f t="shared" si="46"/>
        <v>0.625</v>
      </c>
      <c r="I52" s="75">
        <f t="shared" si="46"/>
        <v>0.625</v>
      </c>
      <c r="J52" s="75">
        <f t="shared" si="46"/>
        <v>0.20833333333333331</v>
      </c>
      <c r="K52" s="76">
        <f t="shared" si="46"/>
        <v>0.625</v>
      </c>
      <c r="L52" s="159">
        <f t="shared" ref="L52:R52" si="47">(L48/$R47)*$D47</f>
        <v>0</v>
      </c>
      <c r="M52" s="159">
        <f t="shared" si="47"/>
        <v>0</v>
      </c>
      <c r="N52" s="159">
        <f t="shared" si="47"/>
        <v>0</v>
      </c>
      <c r="O52" s="74">
        <f t="shared" si="47"/>
        <v>0</v>
      </c>
      <c r="P52" s="75">
        <f t="shared" si="47"/>
        <v>0</v>
      </c>
      <c r="Q52" s="76">
        <f t="shared" si="47"/>
        <v>0</v>
      </c>
      <c r="R52" s="77">
        <f t="shared" si="47"/>
        <v>2.5</v>
      </c>
    </row>
    <row r="53" spans="1:18" ht="12" customHeight="1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131"/>
      <c r="M53" s="131"/>
      <c r="N53" s="131"/>
      <c r="O53" s="48"/>
      <c r="P53" s="4"/>
      <c r="Q53" s="49"/>
      <c r="R53" s="5"/>
    </row>
    <row r="54" spans="1:18" ht="15.75" customHeight="1">
      <c r="A54" s="2"/>
      <c r="B54" s="51"/>
      <c r="C54" s="52"/>
      <c r="D54" s="51"/>
      <c r="E54" s="3"/>
      <c r="F54" s="48"/>
      <c r="G54" s="4"/>
      <c r="H54" s="4"/>
      <c r="I54" s="4"/>
      <c r="J54" s="4"/>
      <c r="K54" s="49"/>
      <c r="L54" s="131"/>
      <c r="M54" s="131"/>
      <c r="N54" s="131"/>
      <c r="O54" s="48"/>
      <c r="P54" s="4"/>
      <c r="Q54" s="49"/>
      <c r="R54" s="5"/>
    </row>
    <row r="55" spans="1:18" ht="15.75" thickBot="1">
      <c r="A55" s="532" t="s">
        <v>73</v>
      </c>
      <c r="B55" s="517">
        <v>7</v>
      </c>
      <c r="C55" s="519" t="s">
        <v>61</v>
      </c>
      <c r="D55" s="522">
        <v>10</v>
      </c>
      <c r="E55" s="78" t="s">
        <v>16</v>
      </c>
      <c r="F55" s="79">
        <v>2</v>
      </c>
      <c r="G55" s="79">
        <v>2</v>
      </c>
      <c r="H55" s="79">
        <v>2</v>
      </c>
      <c r="I55" s="79">
        <v>2</v>
      </c>
      <c r="J55" s="79">
        <v>2</v>
      </c>
      <c r="K55" s="79">
        <v>2</v>
      </c>
      <c r="L55" s="79">
        <v>2</v>
      </c>
      <c r="M55" s="79">
        <v>2</v>
      </c>
      <c r="N55" s="79">
        <v>2</v>
      </c>
      <c r="O55" s="79">
        <v>2</v>
      </c>
      <c r="P55" s="79">
        <v>2</v>
      </c>
      <c r="Q55" s="167">
        <v>2</v>
      </c>
      <c r="R55" s="82">
        <f>SUM(F55:Q55)</f>
        <v>24</v>
      </c>
    </row>
    <row r="56" spans="1:18" ht="15.75" thickBot="1">
      <c r="A56" s="533"/>
      <c r="B56" s="518"/>
      <c r="C56" s="520"/>
      <c r="D56" s="520"/>
      <c r="E56" s="83" t="s">
        <v>17</v>
      </c>
      <c r="F56" s="98">
        <v>2</v>
      </c>
      <c r="G56" s="99">
        <v>2</v>
      </c>
      <c r="H56" s="99">
        <v>2</v>
      </c>
      <c r="I56" s="99">
        <v>2</v>
      </c>
      <c r="J56" s="99">
        <v>2</v>
      </c>
      <c r="K56" s="424">
        <v>2</v>
      </c>
      <c r="L56" s="425">
        <v>0</v>
      </c>
      <c r="M56" s="426">
        <v>0</v>
      </c>
      <c r="N56" s="427">
        <v>0</v>
      </c>
      <c r="O56" s="311">
        <v>0</v>
      </c>
      <c r="P56" s="312">
        <v>0</v>
      </c>
      <c r="Q56" s="313">
        <v>0</v>
      </c>
      <c r="R56" s="100">
        <f>SUM(F56:Q56)</f>
        <v>12</v>
      </c>
    </row>
    <row r="57" spans="1:18">
      <c r="A57" s="533"/>
      <c r="B57" s="518"/>
      <c r="C57" s="520"/>
      <c r="D57" s="520"/>
      <c r="E57" s="83" t="s">
        <v>18</v>
      </c>
      <c r="F57" s="84">
        <f t="shared" ref="F57:K57" si="48">IF(F55=0,1,F56/F55)</f>
        <v>1</v>
      </c>
      <c r="G57" s="85">
        <f t="shared" si="48"/>
        <v>1</v>
      </c>
      <c r="H57" s="85">
        <f t="shared" si="48"/>
        <v>1</v>
      </c>
      <c r="I57" s="85">
        <f t="shared" si="48"/>
        <v>1</v>
      </c>
      <c r="J57" s="85">
        <f t="shared" si="48"/>
        <v>1</v>
      </c>
      <c r="K57" s="86">
        <f t="shared" si="48"/>
        <v>1</v>
      </c>
      <c r="L57" s="85">
        <f t="shared" ref="L57:O57" si="49">IF(L55=0,1,L56/L55)</f>
        <v>0</v>
      </c>
      <c r="M57" s="85">
        <f t="shared" si="49"/>
        <v>0</v>
      </c>
      <c r="N57" s="85">
        <f t="shared" si="49"/>
        <v>0</v>
      </c>
      <c r="O57" s="84">
        <f t="shared" si="49"/>
        <v>0</v>
      </c>
      <c r="P57" s="85">
        <f>IF(P55=0,0,P56/P55)</f>
        <v>0</v>
      </c>
      <c r="Q57" s="86">
        <f>IF(Q55=0,0,Q56/Q55)</f>
        <v>0</v>
      </c>
      <c r="R57" s="87">
        <f>IF(R55=0,1,R56/R55)</f>
        <v>0.5</v>
      </c>
    </row>
    <row r="58" spans="1:18">
      <c r="A58" s="533"/>
      <c r="B58" s="518"/>
      <c r="C58" s="520"/>
      <c r="D58" s="520"/>
      <c r="E58" s="83" t="s">
        <v>19</v>
      </c>
      <c r="F58" s="88">
        <f t="shared" ref="F58:K58" si="50">IF(F55=0,0,$D55)</f>
        <v>10</v>
      </c>
      <c r="G58" s="89">
        <f t="shared" si="50"/>
        <v>10</v>
      </c>
      <c r="H58" s="89">
        <f t="shared" si="50"/>
        <v>10</v>
      </c>
      <c r="I58" s="89">
        <f t="shared" si="50"/>
        <v>10</v>
      </c>
      <c r="J58" s="89">
        <f t="shared" si="50"/>
        <v>10</v>
      </c>
      <c r="K58" s="90">
        <f t="shared" si="50"/>
        <v>10</v>
      </c>
      <c r="L58" s="89">
        <f t="shared" ref="L58:N58" si="51">IF(L55=0,0,$D55)</f>
        <v>10</v>
      </c>
      <c r="M58" s="89">
        <f t="shared" si="51"/>
        <v>10</v>
      </c>
      <c r="N58" s="89">
        <f t="shared" si="51"/>
        <v>10</v>
      </c>
      <c r="O58" s="88">
        <f>IF(O55=0,1,$D55)</f>
        <v>10</v>
      </c>
      <c r="P58" s="89">
        <f>IF(P55=0,1,$D55)</f>
        <v>10</v>
      </c>
      <c r="Q58" s="90">
        <f>IF(Q55=0,1,$D55)</f>
        <v>10</v>
      </c>
      <c r="R58" s="91">
        <f>IF(R55=0,0,$D55)</f>
        <v>10</v>
      </c>
    </row>
    <row r="59" spans="1:18">
      <c r="A59" s="533"/>
      <c r="B59" s="518"/>
      <c r="C59" s="520"/>
      <c r="D59" s="520"/>
      <c r="E59" s="83" t="s">
        <v>20</v>
      </c>
      <c r="F59" s="88">
        <f t="shared" ref="F59:K59" si="52">IF(F57&gt;1,$D55,F57*$D55)</f>
        <v>10</v>
      </c>
      <c r="G59" s="89">
        <f t="shared" si="52"/>
        <v>10</v>
      </c>
      <c r="H59" s="89">
        <f t="shared" si="52"/>
        <v>10</v>
      </c>
      <c r="I59" s="89">
        <f t="shared" si="52"/>
        <v>10</v>
      </c>
      <c r="J59" s="89">
        <f t="shared" si="52"/>
        <v>10</v>
      </c>
      <c r="K59" s="90">
        <f t="shared" si="52"/>
        <v>10</v>
      </c>
      <c r="L59" s="129">
        <f t="shared" ref="L59" si="53">IF(L57&gt;1,$D55,L57*$D55)</f>
        <v>0</v>
      </c>
      <c r="M59" s="129">
        <v>5</v>
      </c>
      <c r="N59" s="129">
        <v>5</v>
      </c>
      <c r="O59" s="88">
        <f>IF(O57&gt;1,$D55,O57*$D55)</f>
        <v>0</v>
      </c>
      <c r="P59" s="89">
        <f>IF(P57&gt;1,$D55,P57*$D55)</f>
        <v>0</v>
      </c>
      <c r="Q59" s="90">
        <f>IF(Q57&gt;1,$D55,Q57*$D55)</f>
        <v>0</v>
      </c>
      <c r="R59" s="91">
        <f>IF(R57&gt;1,$D55,R57*$D55)</f>
        <v>5</v>
      </c>
    </row>
    <row r="60" spans="1:18">
      <c r="A60" s="533"/>
      <c r="B60" s="518"/>
      <c r="C60" s="521"/>
      <c r="D60" s="521"/>
      <c r="E60" s="92" t="s">
        <v>21</v>
      </c>
      <c r="F60" s="93">
        <f t="shared" ref="F60:K60" si="54">(F56/$R55)*$D55</f>
        <v>0.83333333333333326</v>
      </c>
      <c r="G60" s="94">
        <f t="shared" si="54"/>
        <v>0.83333333333333326</v>
      </c>
      <c r="H60" s="94">
        <f t="shared" si="54"/>
        <v>0.83333333333333326</v>
      </c>
      <c r="I60" s="94">
        <f t="shared" si="54"/>
        <v>0.83333333333333326</v>
      </c>
      <c r="J60" s="94">
        <f t="shared" si="54"/>
        <v>0.83333333333333326</v>
      </c>
      <c r="K60" s="95">
        <f t="shared" si="54"/>
        <v>0.83333333333333326</v>
      </c>
      <c r="L60" s="130">
        <f t="shared" ref="L60" si="55">(L56/$R55)*$D55</f>
        <v>0</v>
      </c>
      <c r="M60" s="160">
        <f>(M48/$R47)*$D55</f>
        <v>0</v>
      </c>
      <c r="N60" s="160">
        <f>(N48/$R47)*$D55</f>
        <v>0</v>
      </c>
      <c r="O60" s="93">
        <f>(O56/$R55)*$D55</f>
        <v>0</v>
      </c>
      <c r="P60" s="94">
        <f>(P56/$R55)*$D55</f>
        <v>0</v>
      </c>
      <c r="Q60" s="95">
        <f>(Q56/$R55)*$D55</f>
        <v>0</v>
      </c>
      <c r="R60" s="96">
        <f>(R56/$R55)*$D55</f>
        <v>5</v>
      </c>
    </row>
    <row r="61" spans="1:18" s="10" customFormat="1">
      <c r="A61" s="30"/>
      <c r="B61" s="30"/>
      <c r="C61" s="30"/>
      <c r="D61" s="30"/>
      <c r="E61" s="7"/>
      <c r="F61" s="53"/>
      <c r="G61" s="8"/>
      <c r="H61" s="8"/>
      <c r="I61" s="8"/>
      <c r="J61" s="8"/>
      <c r="K61" s="54"/>
      <c r="L61" s="428"/>
      <c r="M61" s="429"/>
      <c r="N61" s="429"/>
      <c r="O61" s="53"/>
      <c r="P61" s="8"/>
      <c r="Q61" s="54"/>
      <c r="R61" s="9"/>
    </row>
    <row r="62" spans="1:18" ht="15.75" customHeight="1" thickBot="1">
      <c r="A62" s="535" t="s">
        <v>73</v>
      </c>
      <c r="B62" s="537">
        <v>8</v>
      </c>
      <c r="C62" s="539" t="s">
        <v>99</v>
      </c>
      <c r="D62" s="542">
        <v>10</v>
      </c>
      <c r="E62" s="59" t="s">
        <v>16</v>
      </c>
      <c r="F62" s="60">
        <v>1</v>
      </c>
      <c r="G62" s="61">
        <v>1</v>
      </c>
      <c r="H62" s="61">
        <v>1</v>
      </c>
      <c r="I62" s="61">
        <v>1</v>
      </c>
      <c r="J62" s="61">
        <v>1</v>
      </c>
      <c r="K62" s="62">
        <v>1</v>
      </c>
      <c r="L62" s="124">
        <v>1</v>
      </c>
      <c r="M62" s="124">
        <v>0</v>
      </c>
      <c r="N62" s="124">
        <v>0</v>
      </c>
      <c r="O62" s="60">
        <v>1</v>
      </c>
      <c r="P62" s="61">
        <v>0</v>
      </c>
      <c r="Q62" s="62">
        <v>0</v>
      </c>
      <c r="R62" s="63">
        <f>SUM(F62:Q62)</f>
        <v>8</v>
      </c>
    </row>
    <row r="63" spans="1:18" ht="15.75" thickBot="1">
      <c r="A63" s="536"/>
      <c r="B63" s="538"/>
      <c r="C63" s="543"/>
      <c r="D63" s="543"/>
      <c r="E63" s="64" t="s">
        <v>17</v>
      </c>
      <c r="F63" s="98">
        <v>1</v>
      </c>
      <c r="G63" s="99">
        <v>3</v>
      </c>
      <c r="H63" s="99">
        <v>2</v>
      </c>
      <c r="I63" s="99">
        <v>0</v>
      </c>
      <c r="J63" s="99">
        <v>0</v>
      </c>
      <c r="K63" s="424">
        <v>0</v>
      </c>
      <c r="L63" s="425">
        <v>0</v>
      </c>
      <c r="M63" s="426">
        <v>0</v>
      </c>
      <c r="N63" s="427">
        <v>0</v>
      </c>
      <c r="O63" s="311">
        <v>0</v>
      </c>
      <c r="P63" s="312">
        <v>0</v>
      </c>
      <c r="Q63" s="313">
        <v>0</v>
      </c>
      <c r="R63" s="101">
        <f>SUM(F63:Q63)</f>
        <v>6</v>
      </c>
    </row>
    <row r="64" spans="1:18">
      <c r="A64" s="536"/>
      <c r="B64" s="538"/>
      <c r="C64" s="543"/>
      <c r="D64" s="543"/>
      <c r="E64" s="64" t="s">
        <v>18</v>
      </c>
      <c r="F64" s="65">
        <f t="shared" ref="F64:K64" si="56">IF(F62=0,1,F63/F62)</f>
        <v>1</v>
      </c>
      <c r="G64" s="66">
        <f t="shared" si="56"/>
        <v>3</v>
      </c>
      <c r="H64" s="66">
        <f t="shared" si="56"/>
        <v>2</v>
      </c>
      <c r="I64" s="66">
        <f t="shared" si="56"/>
        <v>0</v>
      </c>
      <c r="J64" s="66">
        <f t="shared" si="56"/>
        <v>0</v>
      </c>
      <c r="K64" s="67">
        <f t="shared" si="56"/>
        <v>0</v>
      </c>
      <c r="L64" s="66">
        <f t="shared" ref="L64:R64" si="57">IF(L62=0,1,L63/L62)</f>
        <v>0</v>
      </c>
      <c r="M64" s="66">
        <f t="shared" si="57"/>
        <v>1</v>
      </c>
      <c r="N64" s="66">
        <f t="shared" si="57"/>
        <v>1</v>
      </c>
      <c r="O64" s="65">
        <f t="shared" si="57"/>
        <v>0</v>
      </c>
      <c r="P64" s="66">
        <f t="shared" si="57"/>
        <v>1</v>
      </c>
      <c r="Q64" s="67">
        <f t="shared" si="57"/>
        <v>1</v>
      </c>
      <c r="R64" s="68">
        <f t="shared" si="57"/>
        <v>0.75</v>
      </c>
    </row>
    <row r="65" spans="1:18">
      <c r="A65" s="536"/>
      <c r="B65" s="538"/>
      <c r="C65" s="543"/>
      <c r="D65" s="543"/>
      <c r="E65" s="64" t="s">
        <v>19</v>
      </c>
      <c r="F65" s="69">
        <f t="shared" ref="F65:K65" si="58">IF(F62=0,0,$D62)</f>
        <v>10</v>
      </c>
      <c r="G65" s="70">
        <f t="shared" si="58"/>
        <v>10</v>
      </c>
      <c r="H65" s="70">
        <f t="shared" si="58"/>
        <v>10</v>
      </c>
      <c r="I65" s="70">
        <f t="shared" si="58"/>
        <v>10</v>
      </c>
      <c r="J65" s="70">
        <f t="shared" si="58"/>
        <v>10</v>
      </c>
      <c r="K65" s="71">
        <f t="shared" si="58"/>
        <v>10</v>
      </c>
      <c r="L65" s="70">
        <f t="shared" ref="L65:R65" si="59">IF(L62=0,0,$D62)</f>
        <v>10</v>
      </c>
      <c r="M65" s="70">
        <f t="shared" si="59"/>
        <v>0</v>
      </c>
      <c r="N65" s="70">
        <f t="shared" si="59"/>
        <v>0</v>
      </c>
      <c r="O65" s="69">
        <f t="shared" si="59"/>
        <v>10</v>
      </c>
      <c r="P65" s="70">
        <f t="shared" si="59"/>
        <v>0</v>
      </c>
      <c r="Q65" s="71">
        <f t="shared" si="59"/>
        <v>0</v>
      </c>
      <c r="R65" s="72">
        <f t="shared" si="59"/>
        <v>10</v>
      </c>
    </row>
    <row r="66" spans="1:18">
      <c r="A66" s="536"/>
      <c r="B66" s="538"/>
      <c r="C66" s="543"/>
      <c r="D66" s="543"/>
      <c r="E66" s="64" t="s">
        <v>20</v>
      </c>
      <c r="F66" s="69">
        <f t="shared" ref="F66:K66" si="60">IF(F64&gt;1,$D62,F64*$D62)</f>
        <v>10</v>
      </c>
      <c r="G66" s="70">
        <f t="shared" si="60"/>
        <v>10</v>
      </c>
      <c r="H66" s="70">
        <f t="shared" si="60"/>
        <v>10</v>
      </c>
      <c r="I66" s="70">
        <f t="shared" si="60"/>
        <v>0</v>
      </c>
      <c r="J66" s="70">
        <f t="shared" si="60"/>
        <v>0</v>
      </c>
      <c r="K66" s="71">
        <f t="shared" si="60"/>
        <v>0</v>
      </c>
      <c r="L66" s="132">
        <f t="shared" ref="L66:R66" si="61">IF(L64&gt;1,$D62,L64*$D62)</f>
        <v>0</v>
      </c>
      <c r="M66" s="132">
        <f t="shared" si="61"/>
        <v>10</v>
      </c>
      <c r="N66" s="132">
        <f t="shared" si="61"/>
        <v>10</v>
      </c>
      <c r="O66" s="69">
        <f t="shared" si="61"/>
        <v>0</v>
      </c>
      <c r="P66" s="70">
        <f t="shared" si="61"/>
        <v>10</v>
      </c>
      <c r="Q66" s="71">
        <f t="shared" si="61"/>
        <v>10</v>
      </c>
      <c r="R66" s="72">
        <f t="shared" si="61"/>
        <v>7.5</v>
      </c>
    </row>
    <row r="67" spans="1:18">
      <c r="A67" s="536"/>
      <c r="B67" s="538"/>
      <c r="C67" s="544"/>
      <c r="D67" s="544"/>
      <c r="E67" s="73" t="s">
        <v>21</v>
      </c>
      <c r="F67" s="74">
        <f t="shared" ref="F67:K67" si="62">(F63/$R62)*$D62</f>
        <v>1.25</v>
      </c>
      <c r="G67" s="75">
        <f t="shared" si="62"/>
        <v>3.75</v>
      </c>
      <c r="H67" s="75">
        <f t="shared" si="62"/>
        <v>2.5</v>
      </c>
      <c r="I67" s="75">
        <f t="shared" si="62"/>
        <v>0</v>
      </c>
      <c r="J67" s="75">
        <f t="shared" si="62"/>
        <v>0</v>
      </c>
      <c r="K67" s="76">
        <f t="shared" si="62"/>
        <v>0</v>
      </c>
      <c r="L67" s="133">
        <f t="shared" ref="L67:R67" si="63">(L63/$R62)*$D62</f>
        <v>0</v>
      </c>
      <c r="M67" s="159">
        <f t="shared" si="63"/>
        <v>0</v>
      </c>
      <c r="N67" s="133">
        <f t="shared" si="63"/>
        <v>0</v>
      </c>
      <c r="O67" s="74">
        <f t="shared" si="63"/>
        <v>0</v>
      </c>
      <c r="P67" s="75">
        <f t="shared" si="63"/>
        <v>0</v>
      </c>
      <c r="Q67" s="76">
        <f t="shared" si="63"/>
        <v>0</v>
      </c>
      <c r="R67" s="77">
        <f t="shared" si="63"/>
        <v>7.5</v>
      </c>
    </row>
    <row r="68" spans="1:18" ht="15.75" customHeight="1">
      <c r="A68" s="2"/>
      <c r="B68" s="51"/>
      <c r="C68" s="52"/>
      <c r="D68" s="51"/>
      <c r="E68" s="3"/>
      <c r="F68" s="48"/>
      <c r="G68" s="4"/>
      <c r="H68" s="4"/>
      <c r="I68" s="4"/>
      <c r="J68" s="4"/>
      <c r="K68" s="49"/>
      <c r="L68" s="131"/>
      <c r="M68" s="131"/>
      <c r="N68" s="131"/>
      <c r="O68" s="48"/>
      <c r="P68" s="4"/>
      <c r="Q68" s="49"/>
      <c r="R68" s="5"/>
    </row>
    <row r="69" spans="1:18" ht="15.75" thickBot="1">
      <c r="A69" s="532" t="s">
        <v>73</v>
      </c>
      <c r="B69" s="517">
        <v>9</v>
      </c>
      <c r="C69" s="519" t="s">
        <v>100</v>
      </c>
      <c r="D69" s="522">
        <v>10</v>
      </c>
      <c r="E69" s="78" t="s">
        <v>16</v>
      </c>
      <c r="F69" s="79">
        <v>1</v>
      </c>
      <c r="G69" s="79">
        <v>1</v>
      </c>
      <c r="H69" s="79">
        <v>1</v>
      </c>
      <c r="I69" s="79">
        <v>1</v>
      </c>
      <c r="J69" s="79">
        <v>1</v>
      </c>
      <c r="K69" s="79">
        <v>1</v>
      </c>
      <c r="L69" s="79">
        <v>1</v>
      </c>
      <c r="M69" s="79">
        <v>1</v>
      </c>
      <c r="N69" s="79">
        <v>1</v>
      </c>
      <c r="O69" s="79">
        <v>1</v>
      </c>
      <c r="P69" s="79">
        <v>1</v>
      </c>
      <c r="Q69" s="167">
        <v>1</v>
      </c>
      <c r="R69" s="82">
        <f>SUM(F69:Q69)</f>
        <v>12</v>
      </c>
    </row>
    <row r="70" spans="1:18" ht="15.75" thickBot="1">
      <c r="A70" s="533"/>
      <c r="B70" s="518"/>
      <c r="C70" s="520"/>
      <c r="D70" s="520"/>
      <c r="E70" s="83" t="s">
        <v>17</v>
      </c>
      <c r="F70" s="98">
        <v>1</v>
      </c>
      <c r="G70" s="99">
        <v>1</v>
      </c>
      <c r="H70" s="99">
        <v>1</v>
      </c>
      <c r="I70" s="99">
        <v>1</v>
      </c>
      <c r="J70" s="99">
        <v>1</v>
      </c>
      <c r="K70" s="424">
        <v>1</v>
      </c>
      <c r="L70" s="425">
        <v>0</v>
      </c>
      <c r="M70" s="426">
        <v>0</v>
      </c>
      <c r="N70" s="427">
        <v>0</v>
      </c>
      <c r="O70" s="311">
        <v>0</v>
      </c>
      <c r="P70" s="312">
        <v>0</v>
      </c>
      <c r="Q70" s="313">
        <v>0</v>
      </c>
      <c r="R70" s="100">
        <f>SUM(F70:Q70)</f>
        <v>6</v>
      </c>
    </row>
    <row r="71" spans="1:18">
      <c r="A71" s="533"/>
      <c r="B71" s="518"/>
      <c r="C71" s="520"/>
      <c r="D71" s="520"/>
      <c r="E71" s="83" t="s">
        <v>18</v>
      </c>
      <c r="F71" s="84">
        <f t="shared" ref="F71:K71" si="64">IF(F69=0,1,F70/F69)</f>
        <v>1</v>
      </c>
      <c r="G71" s="85">
        <f t="shared" si="64"/>
        <v>1</v>
      </c>
      <c r="H71" s="85">
        <f t="shared" si="64"/>
        <v>1</v>
      </c>
      <c r="I71" s="85">
        <f t="shared" si="64"/>
        <v>1</v>
      </c>
      <c r="J71" s="85">
        <f t="shared" si="64"/>
        <v>1</v>
      </c>
      <c r="K71" s="86">
        <f t="shared" si="64"/>
        <v>1</v>
      </c>
      <c r="L71" s="85">
        <f t="shared" ref="L71:R71" si="65">IF(L69=0,1,L70/L69)</f>
        <v>0</v>
      </c>
      <c r="M71" s="85">
        <f t="shared" si="65"/>
        <v>0</v>
      </c>
      <c r="N71" s="85">
        <f t="shared" si="65"/>
        <v>0</v>
      </c>
      <c r="O71" s="84">
        <f t="shared" si="65"/>
        <v>0</v>
      </c>
      <c r="P71" s="85">
        <f t="shared" si="65"/>
        <v>0</v>
      </c>
      <c r="Q71" s="86">
        <f t="shared" si="65"/>
        <v>0</v>
      </c>
      <c r="R71" s="87">
        <f t="shared" si="65"/>
        <v>0.5</v>
      </c>
    </row>
    <row r="72" spans="1:18">
      <c r="A72" s="533"/>
      <c r="B72" s="518"/>
      <c r="C72" s="520"/>
      <c r="D72" s="520"/>
      <c r="E72" s="83" t="s">
        <v>19</v>
      </c>
      <c r="F72" s="88">
        <f>IF(F69=0,0,$D69)</f>
        <v>10</v>
      </c>
      <c r="G72" s="89">
        <f t="shared" ref="G72:K72" si="66">IF(G69=1,0,$D69)</f>
        <v>0</v>
      </c>
      <c r="H72" s="89">
        <f t="shared" si="66"/>
        <v>0</v>
      </c>
      <c r="I72" s="89">
        <f t="shared" si="66"/>
        <v>0</v>
      </c>
      <c r="J72" s="89">
        <f t="shared" si="66"/>
        <v>0</v>
      </c>
      <c r="K72" s="90">
        <f t="shared" si="66"/>
        <v>0</v>
      </c>
      <c r="L72" s="89">
        <f t="shared" ref="L72:Q72" si="67">IF(L69=1,0,$D69)</f>
        <v>0</v>
      </c>
      <c r="M72" s="89">
        <f t="shared" si="67"/>
        <v>0</v>
      </c>
      <c r="N72" s="89">
        <f t="shared" si="67"/>
        <v>0</v>
      </c>
      <c r="O72" s="88">
        <f t="shared" si="67"/>
        <v>0</v>
      </c>
      <c r="P72" s="89">
        <f t="shared" si="67"/>
        <v>0</v>
      </c>
      <c r="Q72" s="90">
        <f t="shared" si="67"/>
        <v>0</v>
      </c>
      <c r="R72" s="91">
        <f>IF(R69=0,0,$D69)</f>
        <v>10</v>
      </c>
    </row>
    <row r="73" spans="1:18">
      <c r="A73" s="533"/>
      <c r="B73" s="518"/>
      <c r="C73" s="520"/>
      <c r="D73" s="520"/>
      <c r="E73" s="83" t="s">
        <v>20</v>
      </c>
      <c r="F73" s="88">
        <f t="shared" ref="F73:K73" si="68">IF(F71&gt;1,$D69,F71*$D69)</f>
        <v>10</v>
      </c>
      <c r="G73" s="89">
        <f t="shared" si="68"/>
        <v>10</v>
      </c>
      <c r="H73" s="89">
        <f t="shared" si="68"/>
        <v>10</v>
      </c>
      <c r="I73" s="89">
        <f t="shared" si="68"/>
        <v>10</v>
      </c>
      <c r="J73" s="89">
        <f t="shared" si="68"/>
        <v>10</v>
      </c>
      <c r="K73" s="90">
        <f t="shared" si="68"/>
        <v>10</v>
      </c>
      <c r="L73" s="129">
        <f t="shared" ref="L73:R73" si="69">IF(L71&gt;1,$D69,L71*$D69)</f>
        <v>0</v>
      </c>
      <c r="M73" s="129">
        <f t="shared" si="69"/>
        <v>0</v>
      </c>
      <c r="N73" s="129">
        <f t="shared" si="69"/>
        <v>0</v>
      </c>
      <c r="O73" s="88">
        <f t="shared" si="69"/>
        <v>0</v>
      </c>
      <c r="P73" s="89">
        <f t="shared" si="69"/>
        <v>0</v>
      </c>
      <c r="Q73" s="90">
        <f t="shared" si="69"/>
        <v>0</v>
      </c>
      <c r="R73" s="91">
        <f t="shared" si="69"/>
        <v>5</v>
      </c>
    </row>
    <row r="74" spans="1:18">
      <c r="A74" s="533"/>
      <c r="B74" s="518"/>
      <c r="C74" s="521"/>
      <c r="D74" s="521"/>
      <c r="E74" s="92" t="s">
        <v>21</v>
      </c>
      <c r="F74" s="93">
        <f t="shared" ref="F74:K74" si="70">(F70/$R69)*$D69</f>
        <v>0.83333333333333326</v>
      </c>
      <c r="G74" s="94">
        <f t="shared" si="70"/>
        <v>0.83333333333333326</v>
      </c>
      <c r="H74" s="94">
        <f t="shared" si="70"/>
        <v>0.83333333333333326</v>
      </c>
      <c r="I74" s="94">
        <f t="shared" si="70"/>
        <v>0.83333333333333326</v>
      </c>
      <c r="J74" s="94">
        <f t="shared" si="70"/>
        <v>0.83333333333333326</v>
      </c>
      <c r="K74" s="95">
        <f t="shared" si="70"/>
        <v>0.83333333333333326</v>
      </c>
      <c r="L74" s="160">
        <f t="shared" ref="L74:R74" si="71">(L70/$R69)*$D69</f>
        <v>0</v>
      </c>
      <c r="M74" s="160">
        <f t="shared" si="71"/>
        <v>0</v>
      </c>
      <c r="N74" s="160">
        <f t="shared" si="71"/>
        <v>0</v>
      </c>
      <c r="O74" s="93">
        <f t="shared" si="71"/>
        <v>0</v>
      </c>
      <c r="P74" s="94">
        <f t="shared" si="71"/>
        <v>0</v>
      </c>
      <c r="Q74" s="95">
        <f t="shared" si="71"/>
        <v>0</v>
      </c>
      <c r="R74" s="96">
        <f t="shared" si="71"/>
        <v>5</v>
      </c>
    </row>
    <row r="75" spans="1:18" ht="15" customHeight="1">
      <c r="A75" s="2"/>
      <c r="B75" s="51"/>
      <c r="C75" s="52"/>
      <c r="D75" s="51"/>
      <c r="E75" s="3"/>
      <c r="F75" s="48"/>
      <c r="G75" s="4"/>
      <c r="H75" s="4"/>
      <c r="I75" s="4"/>
      <c r="J75" s="4"/>
      <c r="K75" s="49"/>
      <c r="L75" s="131"/>
      <c r="M75" s="131"/>
      <c r="N75" s="131"/>
      <c r="O75" s="48"/>
      <c r="P75" s="4"/>
      <c r="Q75" s="49"/>
      <c r="R75" s="5"/>
    </row>
    <row r="76" spans="1:18" ht="15.75" thickBot="1">
      <c r="A76" s="535" t="s">
        <v>73</v>
      </c>
      <c r="B76" s="537">
        <v>10</v>
      </c>
      <c r="C76" s="539" t="s">
        <v>101</v>
      </c>
      <c r="D76" s="542">
        <v>10</v>
      </c>
      <c r="E76" s="59" t="s">
        <v>16</v>
      </c>
      <c r="F76" s="60">
        <v>4</v>
      </c>
      <c r="G76" s="60">
        <v>4</v>
      </c>
      <c r="H76" s="60">
        <v>4</v>
      </c>
      <c r="I76" s="60">
        <v>4</v>
      </c>
      <c r="J76" s="60">
        <v>3</v>
      </c>
      <c r="K76" s="60">
        <v>3</v>
      </c>
      <c r="L76" s="60">
        <v>3</v>
      </c>
      <c r="M76" s="60">
        <v>3</v>
      </c>
      <c r="N76" s="60">
        <v>3</v>
      </c>
      <c r="O76" s="60">
        <v>3</v>
      </c>
      <c r="P76" s="60">
        <v>3</v>
      </c>
      <c r="Q76" s="168">
        <v>3</v>
      </c>
      <c r="R76" s="63">
        <f>SUM(F76:Q76)</f>
        <v>40</v>
      </c>
    </row>
    <row r="77" spans="1:18" ht="15.75" thickBot="1">
      <c r="A77" s="536"/>
      <c r="B77" s="538"/>
      <c r="C77" s="543"/>
      <c r="D77" s="543"/>
      <c r="E77" s="64" t="s">
        <v>17</v>
      </c>
      <c r="F77" s="98">
        <v>1</v>
      </c>
      <c r="G77" s="99">
        <v>1</v>
      </c>
      <c r="H77" s="99">
        <v>1</v>
      </c>
      <c r="I77" s="99">
        <v>2</v>
      </c>
      <c r="J77" s="99">
        <v>1</v>
      </c>
      <c r="K77" s="424">
        <v>0</v>
      </c>
      <c r="L77" s="425">
        <v>0</v>
      </c>
      <c r="M77" s="426">
        <v>0</v>
      </c>
      <c r="N77" s="427">
        <v>0</v>
      </c>
      <c r="O77" s="311">
        <v>0</v>
      </c>
      <c r="P77" s="312">
        <v>0</v>
      </c>
      <c r="Q77" s="313">
        <v>0</v>
      </c>
      <c r="R77" s="101">
        <f>SUM(F77:Q77)</f>
        <v>6</v>
      </c>
    </row>
    <row r="78" spans="1:18">
      <c r="A78" s="536"/>
      <c r="B78" s="538"/>
      <c r="C78" s="543"/>
      <c r="D78" s="543"/>
      <c r="E78" s="64" t="s">
        <v>18</v>
      </c>
      <c r="F78" s="65">
        <f t="shared" ref="F78:K78" si="72">IF(F76=0,1,F77/F76)</f>
        <v>0.25</v>
      </c>
      <c r="G78" s="66">
        <f t="shared" si="72"/>
        <v>0.25</v>
      </c>
      <c r="H78" s="66">
        <f t="shared" si="72"/>
        <v>0.25</v>
      </c>
      <c r="I78" s="66">
        <f t="shared" si="72"/>
        <v>0.5</v>
      </c>
      <c r="J78" s="66">
        <f t="shared" si="72"/>
        <v>0.33333333333333331</v>
      </c>
      <c r="K78" s="67">
        <f t="shared" si="72"/>
        <v>0</v>
      </c>
      <c r="L78" s="66">
        <f t="shared" ref="L78:R78" si="73">IF(L76=0,1,L77/L76)</f>
        <v>0</v>
      </c>
      <c r="M78" s="66">
        <f t="shared" si="73"/>
        <v>0</v>
      </c>
      <c r="N78" s="66">
        <f t="shared" si="73"/>
        <v>0</v>
      </c>
      <c r="O78" s="65">
        <f t="shared" si="73"/>
        <v>0</v>
      </c>
      <c r="P78" s="66">
        <f t="shared" si="73"/>
        <v>0</v>
      </c>
      <c r="Q78" s="67">
        <f t="shared" si="73"/>
        <v>0</v>
      </c>
      <c r="R78" s="68">
        <f t="shared" si="73"/>
        <v>0.15</v>
      </c>
    </row>
    <row r="79" spans="1:18">
      <c r="A79" s="536"/>
      <c r="B79" s="538"/>
      <c r="C79" s="543"/>
      <c r="D79" s="543"/>
      <c r="E79" s="64" t="s">
        <v>19</v>
      </c>
      <c r="F79" s="69">
        <f>IF(F76=1,0,$D76)</f>
        <v>10</v>
      </c>
      <c r="G79" s="70">
        <f>IF(G76=1,0,$D76)</f>
        <v>10</v>
      </c>
      <c r="H79" s="70">
        <f>IF(H76=0,0,$D76)</f>
        <v>10</v>
      </c>
      <c r="I79" s="70">
        <f t="shared" ref="I79" si="74">IF(I76=1,0,$D76)</f>
        <v>10</v>
      </c>
      <c r="J79" s="70">
        <f>IF(J76=0,0,$D76)</f>
        <v>10</v>
      </c>
      <c r="K79" s="71">
        <f t="shared" ref="K79" si="75">IF(K76=1,0,$D76)</f>
        <v>10</v>
      </c>
      <c r="L79" s="70">
        <f t="shared" ref="L79:R79" si="76">IF(L76=0,0,$D76)</f>
        <v>10</v>
      </c>
      <c r="M79" s="70">
        <f t="shared" si="76"/>
        <v>10</v>
      </c>
      <c r="N79" s="70">
        <f t="shared" si="76"/>
        <v>10</v>
      </c>
      <c r="O79" s="69">
        <f t="shared" si="76"/>
        <v>10</v>
      </c>
      <c r="P79" s="70">
        <f t="shared" si="76"/>
        <v>10</v>
      </c>
      <c r="Q79" s="71">
        <f t="shared" si="76"/>
        <v>10</v>
      </c>
      <c r="R79" s="72">
        <f t="shared" si="76"/>
        <v>10</v>
      </c>
    </row>
    <row r="80" spans="1:18">
      <c r="A80" s="536"/>
      <c r="B80" s="538"/>
      <c r="C80" s="543"/>
      <c r="D80" s="543"/>
      <c r="E80" s="64" t="s">
        <v>20</v>
      </c>
      <c r="F80" s="69">
        <f t="shared" ref="F80:K80" si="77">IF(F78&gt;1,$D76,F78*$D76)</f>
        <v>2.5</v>
      </c>
      <c r="G80" s="70">
        <f t="shared" si="77"/>
        <v>2.5</v>
      </c>
      <c r="H80" s="70">
        <f t="shared" si="77"/>
        <v>2.5</v>
      </c>
      <c r="I80" s="70">
        <f t="shared" si="77"/>
        <v>5</v>
      </c>
      <c r="J80" s="70">
        <f t="shared" si="77"/>
        <v>3.333333333333333</v>
      </c>
      <c r="K80" s="71">
        <f t="shared" si="77"/>
        <v>0</v>
      </c>
      <c r="L80" s="132">
        <f t="shared" ref="L80:R80" si="78">IF(L78&gt;1,$D76,L78*$D76)</f>
        <v>0</v>
      </c>
      <c r="M80" s="132">
        <f t="shared" si="78"/>
        <v>0</v>
      </c>
      <c r="N80" s="132">
        <f t="shared" si="78"/>
        <v>0</v>
      </c>
      <c r="O80" s="69">
        <f t="shared" si="78"/>
        <v>0</v>
      </c>
      <c r="P80" s="70">
        <f t="shared" si="78"/>
        <v>0</v>
      </c>
      <c r="Q80" s="71">
        <f t="shared" si="78"/>
        <v>0</v>
      </c>
      <c r="R80" s="72">
        <f t="shared" si="78"/>
        <v>1.5</v>
      </c>
    </row>
    <row r="81" spans="1:18">
      <c r="A81" s="536"/>
      <c r="B81" s="538"/>
      <c r="C81" s="544"/>
      <c r="D81" s="544"/>
      <c r="E81" s="73" t="s">
        <v>21</v>
      </c>
      <c r="F81" s="74">
        <f t="shared" ref="F81:K81" si="79">(F77/$R76)*$D76</f>
        <v>0.25</v>
      </c>
      <c r="G81" s="75">
        <f t="shared" si="79"/>
        <v>0.25</v>
      </c>
      <c r="H81" s="75">
        <f t="shared" si="79"/>
        <v>0.25</v>
      </c>
      <c r="I81" s="75">
        <f t="shared" si="79"/>
        <v>0.5</v>
      </c>
      <c r="J81" s="75">
        <f t="shared" si="79"/>
        <v>0.25</v>
      </c>
      <c r="K81" s="76">
        <f t="shared" si="79"/>
        <v>0</v>
      </c>
      <c r="L81" s="159">
        <f t="shared" ref="L81:R81" si="80">(L77/$R76)*$D76</f>
        <v>0</v>
      </c>
      <c r="M81" s="159">
        <f t="shared" si="80"/>
        <v>0</v>
      </c>
      <c r="N81" s="159">
        <f t="shared" si="80"/>
        <v>0</v>
      </c>
      <c r="O81" s="74">
        <f t="shared" si="80"/>
        <v>0</v>
      </c>
      <c r="P81" s="75">
        <f t="shared" si="80"/>
        <v>0</v>
      </c>
      <c r="Q81" s="76">
        <f t="shared" si="80"/>
        <v>0</v>
      </c>
      <c r="R81" s="77">
        <f t="shared" si="80"/>
        <v>1.5</v>
      </c>
    </row>
    <row r="82" spans="1:18" s="10" customFormat="1">
      <c r="A82" s="30"/>
      <c r="B82" s="30"/>
      <c r="C82" s="30"/>
      <c r="D82" s="30"/>
      <c r="E82" s="7"/>
      <c r="F82" s="53"/>
      <c r="G82" s="8"/>
      <c r="H82" s="8"/>
      <c r="I82" s="8"/>
      <c r="J82" s="8"/>
      <c r="K82" s="54"/>
      <c r="L82" s="429"/>
      <c r="M82" s="429"/>
      <c r="N82" s="429"/>
      <c r="O82" s="53"/>
      <c r="P82" s="8"/>
      <c r="Q82" s="54"/>
      <c r="R82" s="9"/>
    </row>
    <row r="83" spans="1:18" ht="15.75" thickBot="1">
      <c r="A83" s="532" t="s">
        <v>73</v>
      </c>
      <c r="B83" s="517">
        <v>9</v>
      </c>
      <c r="C83" s="519" t="s">
        <v>102</v>
      </c>
      <c r="D83" s="522">
        <v>5</v>
      </c>
      <c r="E83" s="78" t="s">
        <v>16</v>
      </c>
      <c r="F83" s="79">
        <v>1</v>
      </c>
      <c r="G83" s="79">
        <v>1</v>
      </c>
      <c r="H83" s="79">
        <v>1</v>
      </c>
      <c r="I83" s="79">
        <v>1</v>
      </c>
      <c r="J83" s="79">
        <v>1</v>
      </c>
      <c r="K83" s="79">
        <v>1</v>
      </c>
      <c r="L83" s="79">
        <v>1</v>
      </c>
      <c r="M83" s="79">
        <v>1</v>
      </c>
      <c r="N83" s="79">
        <v>1</v>
      </c>
      <c r="O83" s="79">
        <v>1</v>
      </c>
      <c r="P83" s="79">
        <v>0</v>
      </c>
      <c r="Q83" s="167">
        <v>0</v>
      </c>
      <c r="R83" s="82">
        <f>SUM(F83:Q83)</f>
        <v>10</v>
      </c>
    </row>
    <row r="84" spans="1:18" ht="15.75" thickBot="1">
      <c r="A84" s="533"/>
      <c r="B84" s="518"/>
      <c r="C84" s="520"/>
      <c r="D84" s="520"/>
      <c r="E84" s="83" t="s">
        <v>17</v>
      </c>
      <c r="F84" s="98">
        <v>5</v>
      </c>
      <c r="G84" s="99">
        <v>1</v>
      </c>
      <c r="H84" s="99">
        <v>0</v>
      </c>
      <c r="I84" s="99">
        <v>0</v>
      </c>
      <c r="J84" s="99">
        <v>0</v>
      </c>
      <c r="K84" s="424">
        <v>0</v>
      </c>
      <c r="L84" s="425">
        <v>0</v>
      </c>
      <c r="M84" s="426">
        <v>0</v>
      </c>
      <c r="N84" s="427">
        <v>0</v>
      </c>
      <c r="O84" s="311">
        <v>0</v>
      </c>
      <c r="P84" s="312">
        <v>0</v>
      </c>
      <c r="Q84" s="313">
        <v>0</v>
      </c>
      <c r="R84" s="100">
        <f>SUM(F84:Q84)</f>
        <v>6</v>
      </c>
    </row>
    <row r="85" spans="1:18">
      <c r="A85" s="533"/>
      <c r="B85" s="518"/>
      <c r="C85" s="520"/>
      <c r="D85" s="520"/>
      <c r="E85" s="83" t="s">
        <v>18</v>
      </c>
      <c r="F85" s="84">
        <f t="shared" ref="F85:K85" si="81">IF(F83=0,1,F84/F83)</f>
        <v>5</v>
      </c>
      <c r="G85" s="85">
        <f t="shared" si="81"/>
        <v>1</v>
      </c>
      <c r="H85" s="85">
        <f t="shared" si="81"/>
        <v>0</v>
      </c>
      <c r="I85" s="85">
        <f t="shared" si="81"/>
        <v>0</v>
      </c>
      <c r="J85" s="85">
        <f t="shared" si="81"/>
        <v>0</v>
      </c>
      <c r="K85" s="86">
        <f t="shared" si="81"/>
        <v>0</v>
      </c>
      <c r="L85" s="85">
        <f t="shared" ref="L85:R85" si="82">IF(L83=0,1,L84/L83)</f>
        <v>0</v>
      </c>
      <c r="M85" s="85">
        <f t="shared" si="82"/>
        <v>0</v>
      </c>
      <c r="N85" s="85">
        <f t="shared" si="82"/>
        <v>0</v>
      </c>
      <c r="O85" s="84">
        <f t="shared" si="82"/>
        <v>0</v>
      </c>
      <c r="P85" s="85">
        <f t="shared" si="82"/>
        <v>1</v>
      </c>
      <c r="Q85" s="86">
        <f t="shared" si="82"/>
        <v>1</v>
      </c>
      <c r="R85" s="87">
        <f t="shared" si="82"/>
        <v>0.6</v>
      </c>
    </row>
    <row r="86" spans="1:18">
      <c r="A86" s="533"/>
      <c r="B86" s="518"/>
      <c r="C86" s="520"/>
      <c r="D86" s="520"/>
      <c r="E86" s="83" t="s">
        <v>19</v>
      </c>
      <c r="F86" s="88">
        <f>IF(F83=0,0,$D83)</f>
        <v>5</v>
      </c>
      <c r="G86" s="89">
        <f t="shared" ref="G86:K86" si="83">IF(G83=1,0,$D83)</f>
        <v>0</v>
      </c>
      <c r="H86" s="89">
        <f t="shared" si="83"/>
        <v>0</v>
      </c>
      <c r="I86" s="89">
        <f t="shared" si="83"/>
        <v>0</v>
      </c>
      <c r="J86" s="89">
        <f t="shared" si="83"/>
        <v>0</v>
      </c>
      <c r="K86" s="90">
        <f t="shared" si="83"/>
        <v>0</v>
      </c>
      <c r="L86" s="89">
        <f t="shared" ref="L86:Q86" si="84">IF(L83=1,0,$D83)</f>
        <v>0</v>
      </c>
      <c r="M86" s="89">
        <f t="shared" si="84"/>
        <v>0</v>
      </c>
      <c r="N86" s="89">
        <f t="shared" si="84"/>
        <v>0</v>
      </c>
      <c r="O86" s="88">
        <f t="shared" si="84"/>
        <v>0</v>
      </c>
      <c r="P86" s="89">
        <f t="shared" si="84"/>
        <v>5</v>
      </c>
      <c r="Q86" s="90">
        <f t="shared" si="84"/>
        <v>5</v>
      </c>
      <c r="R86" s="91">
        <f>IF(R83=0,0,$D83)</f>
        <v>5</v>
      </c>
    </row>
    <row r="87" spans="1:18">
      <c r="A87" s="533"/>
      <c r="B87" s="518"/>
      <c r="C87" s="520"/>
      <c r="D87" s="520"/>
      <c r="E87" s="83" t="s">
        <v>20</v>
      </c>
      <c r="F87" s="88">
        <f t="shared" ref="F87:K88" si="85">IF(F85&gt;1,$D83,F85*$D83)</f>
        <v>5</v>
      </c>
      <c r="G87" s="89">
        <f t="shared" si="85"/>
        <v>5</v>
      </c>
      <c r="H87" s="89">
        <f t="shared" si="85"/>
        <v>0</v>
      </c>
      <c r="I87" s="89">
        <f t="shared" si="85"/>
        <v>0</v>
      </c>
      <c r="J87" s="89">
        <f t="shared" si="85"/>
        <v>0</v>
      </c>
      <c r="K87" s="90">
        <f t="shared" si="85"/>
        <v>0</v>
      </c>
      <c r="L87" s="129">
        <f t="shared" ref="L87:R87" si="86">IF(L85&gt;1,$D83,L85*$D83)</f>
        <v>0</v>
      </c>
      <c r="M87" s="129">
        <f t="shared" si="86"/>
        <v>0</v>
      </c>
      <c r="N87" s="129">
        <f t="shared" si="86"/>
        <v>0</v>
      </c>
      <c r="O87" s="88">
        <f t="shared" si="86"/>
        <v>0</v>
      </c>
      <c r="P87" s="89">
        <f t="shared" si="86"/>
        <v>5</v>
      </c>
      <c r="Q87" s="90">
        <f t="shared" si="86"/>
        <v>5</v>
      </c>
      <c r="R87" s="91">
        <f t="shared" si="86"/>
        <v>3</v>
      </c>
    </row>
    <row r="88" spans="1:18">
      <c r="A88" s="533"/>
      <c r="B88" s="518"/>
      <c r="C88" s="521"/>
      <c r="D88" s="521"/>
      <c r="E88" s="92" t="s">
        <v>21</v>
      </c>
      <c r="F88" s="93">
        <f t="shared" ref="F88:K88" si="87">(F84/$R83)*$D83</f>
        <v>2.5</v>
      </c>
      <c r="G88" s="94">
        <f t="shared" si="87"/>
        <v>0.5</v>
      </c>
      <c r="H88" s="94">
        <f t="shared" si="87"/>
        <v>0</v>
      </c>
      <c r="I88" s="94">
        <f t="shared" si="87"/>
        <v>0</v>
      </c>
      <c r="J88" s="89">
        <f t="shared" si="85"/>
        <v>0</v>
      </c>
      <c r="K88" s="95">
        <f t="shared" si="87"/>
        <v>0</v>
      </c>
      <c r="L88" s="160">
        <f t="shared" ref="L88:R88" si="88">(L84/$R83)*$D83</f>
        <v>0</v>
      </c>
      <c r="M88" s="160">
        <f t="shared" si="88"/>
        <v>0</v>
      </c>
      <c r="N88" s="160">
        <f t="shared" si="88"/>
        <v>0</v>
      </c>
      <c r="O88" s="93">
        <f t="shared" si="88"/>
        <v>0</v>
      </c>
      <c r="P88" s="94">
        <f t="shared" si="88"/>
        <v>0</v>
      </c>
      <c r="Q88" s="95">
        <f t="shared" si="88"/>
        <v>0</v>
      </c>
      <c r="R88" s="96">
        <f t="shared" si="88"/>
        <v>3</v>
      </c>
    </row>
    <row r="89" spans="1:18">
      <c r="A89" s="10"/>
      <c r="B89" s="10"/>
      <c r="C89" s="10"/>
      <c r="D89" s="10"/>
      <c r="E89" s="10"/>
      <c r="F89" s="40"/>
      <c r="G89" s="10"/>
      <c r="H89" s="10"/>
      <c r="I89" s="10"/>
      <c r="J89" s="10"/>
      <c r="K89" s="41"/>
      <c r="L89" s="10"/>
      <c r="M89" s="10"/>
      <c r="N89" s="10"/>
      <c r="O89" s="40"/>
      <c r="P89" s="10"/>
      <c r="Q89" s="41"/>
      <c r="R89" s="10"/>
    </row>
    <row r="90" spans="1:18">
      <c r="A90" s="2" t="s">
        <v>27</v>
      </c>
      <c r="B90" s="4"/>
      <c r="C90" s="525" t="s">
        <v>28</v>
      </c>
      <c r="D90" s="42">
        <f>D12+D19+D26+D33+D40+D47+D55+D62+D69+D76+D83</f>
        <v>100</v>
      </c>
      <c r="E90" s="3" t="s">
        <v>29</v>
      </c>
      <c r="F90" s="43">
        <f>F31+F24+F17+F38+F45+F52+F60+F67+F74+F81+F88</f>
        <v>43.255952380952387</v>
      </c>
      <c r="G90" s="5">
        <f>G31+G24+G17+G38+G45+G52+G60+G67+G74+G81+G88</f>
        <v>26.327380952380949</v>
      </c>
      <c r="H90" s="5">
        <f t="shared" ref="H90:K90" si="89">H31+H24+H17+H38+H45+H52+H60+H67+H74+H81+H88</f>
        <v>36.803571428571431</v>
      </c>
      <c r="I90" s="5">
        <f t="shared" si="89"/>
        <v>58.69880952380953</v>
      </c>
      <c r="J90" s="5">
        <f t="shared" si="89"/>
        <v>41.365476190476194</v>
      </c>
      <c r="K90" s="5">
        <f t="shared" si="89"/>
        <v>26.48928571428571</v>
      </c>
      <c r="L90" s="5">
        <f t="shared" ref="L90:R90" si="90">L31+L24+L17+L38+L45+L52+L60+L67+L74+L81+L88</f>
        <v>0</v>
      </c>
      <c r="M90" s="5">
        <f t="shared" si="90"/>
        <v>0</v>
      </c>
      <c r="N90" s="5">
        <f t="shared" si="90"/>
        <v>0</v>
      </c>
      <c r="O90" s="5">
        <f t="shared" si="90"/>
        <v>0</v>
      </c>
      <c r="P90" s="5">
        <f t="shared" si="90"/>
        <v>0</v>
      </c>
      <c r="Q90" s="5">
        <f t="shared" si="90"/>
        <v>0</v>
      </c>
      <c r="R90" s="5">
        <f t="shared" si="90"/>
        <v>232.9404761904762</v>
      </c>
    </row>
    <row r="91" spans="1:18">
      <c r="A91" s="526" t="s">
        <v>30</v>
      </c>
      <c r="B91" s="526"/>
      <c r="C91" s="525"/>
      <c r="D91" s="4"/>
      <c r="E91" s="3" t="s">
        <v>31</v>
      </c>
      <c r="F91" s="46">
        <f t="shared" ref="F91:K91" si="91">F90/$D90</f>
        <v>0.43255952380952389</v>
      </c>
      <c r="G91" s="45">
        <f t="shared" si="91"/>
        <v>0.26327380952380947</v>
      </c>
      <c r="H91" s="45">
        <f t="shared" si="91"/>
        <v>0.3680357142857143</v>
      </c>
      <c r="I91" s="45">
        <f t="shared" si="91"/>
        <v>0.58698809523809525</v>
      </c>
      <c r="J91" s="45">
        <f t="shared" si="91"/>
        <v>0.41365476190476191</v>
      </c>
      <c r="K91" s="47">
        <f t="shared" si="91"/>
        <v>0.2648928571428571</v>
      </c>
      <c r="L91" s="45">
        <f t="shared" ref="L91:R91" si="92">L90/$D90</f>
        <v>0</v>
      </c>
      <c r="M91" s="45">
        <f t="shared" si="92"/>
        <v>0</v>
      </c>
      <c r="N91" s="45">
        <f t="shared" si="92"/>
        <v>0</v>
      </c>
      <c r="O91" s="46">
        <f t="shared" si="92"/>
        <v>0</v>
      </c>
      <c r="P91" s="45">
        <f t="shared" si="92"/>
        <v>0</v>
      </c>
      <c r="Q91" s="47">
        <f t="shared" si="92"/>
        <v>0</v>
      </c>
      <c r="R91" s="45">
        <f t="shared" si="92"/>
        <v>2.3294047619047622</v>
      </c>
    </row>
    <row r="92" spans="1:18">
      <c r="A92" s="2"/>
      <c r="B92" s="4"/>
      <c r="C92" s="11"/>
      <c r="D92" s="4"/>
      <c r="E92" s="3"/>
      <c r="F92" s="48"/>
      <c r="G92" s="4"/>
      <c r="H92" s="4"/>
      <c r="I92" s="4"/>
      <c r="J92" s="4"/>
      <c r="K92" s="49"/>
      <c r="L92" s="4"/>
      <c r="M92" s="4"/>
      <c r="N92" s="4"/>
      <c r="O92" s="48"/>
      <c r="P92" s="4"/>
      <c r="Q92" s="49"/>
      <c r="R92" s="4"/>
    </row>
    <row r="93" spans="1:18">
      <c r="A93" s="2"/>
      <c r="B93" s="4"/>
      <c r="C93" s="12"/>
      <c r="D93" s="134">
        <f>D12+D19+D26+D33+D40+D47+D55+D62+D69+D76+D83</f>
        <v>100</v>
      </c>
      <c r="E93" s="135" t="s">
        <v>32</v>
      </c>
      <c r="F93" s="136">
        <f>F15+F22+F29+F36+F43+F50+F58+F65+F72+F79+F86</f>
        <v>100</v>
      </c>
      <c r="G93" s="137">
        <f>G15+G22+G29+G36+G43+G50+G58+G65+G72+G79+G86</f>
        <v>75</v>
      </c>
      <c r="H93" s="137">
        <f t="shared" ref="H93:K94" si="93">H15+H22+H29+H36+H43+H50+H58+H65+H72+H79+H86</f>
        <v>75</v>
      </c>
      <c r="I93" s="137">
        <f t="shared" si="93"/>
        <v>75</v>
      </c>
      <c r="J93" s="137">
        <f t="shared" si="93"/>
        <v>75</v>
      </c>
      <c r="K93" s="137">
        <f t="shared" si="93"/>
        <v>75</v>
      </c>
      <c r="L93" s="137">
        <f t="shared" ref="L93:R93" si="94">L15+L22+L29+L36+L43+L50+L58+L65+L72+L79+L86</f>
        <v>75</v>
      </c>
      <c r="M93" s="137">
        <f t="shared" si="94"/>
        <v>65</v>
      </c>
      <c r="N93" s="137">
        <f t="shared" si="94"/>
        <v>65</v>
      </c>
      <c r="O93" s="137">
        <f t="shared" si="94"/>
        <v>75</v>
      </c>
      <c r="P93" s="137">
        <f t="shared" si="94"/>
        <v>70</v>
      </c>
      <c r="Q93" s="137">
        <f t="shared" si="94"/>
        <v>70</v>
      </c>
      <c r="R93" s="137">
        <f t="shared" si="94"/>
        <v>100</v>
      </c>
    </row>
    <row r="94" spans="1:18">
      <c r="A94" s="2"/>
      <c r="B94" s="4"/>
      <c r="C94" s="12"/>
      <c r="D94" s="134" t="s">
        <v>33</v>
      </c>
      <c r="E94" s="135" t="s">
        <v>34</v>
      </c>
      <c r="F94" s="136">
        <f>F16+F23+F30+F37+F44+F51+F59+F66+F73+F80+F87</f>
        <v>88.57632933104631</v>
      </c>
      <c r="G94" s="137">
        <f>G16+G23+G30+G37+G44+G51+G59+G66+G73+G80+G87</f>
        <v>79.433962264150949</v>
      </c>
      <c r="H94" s="137">
        <f t="shared" si="93"/>
        <v>87.5</v>
      </c>
      <c r="I94" s="137">
        <f t="shared" si="93"/>
        <v>70</v>
      </c>
      <c r="J94" s="137">
        <f t="shared" si="93"/>
        <v>75.833333333333329</v>
      </c>
      <c r="K94" s="137">
        <f t="shared" si="93"/>
        <v>65</v>
      </c>
      <c r="L94" s="137">
        <f t="shared" ref="L94:R94" si="95">L16+L23+L30+L37+L44+L51+L59+L66+L73+L80+L87</f>
        <v>0</v>
      </c>
      <c r="M94" s="137">
        <f t="shared" si="95"/>
        <v>15</v>
      </c>
      <c r="N94" s="137">
        <f t="shared" si="95"/>
        <v>15</v>
      </c>
      <c r="O94" s="137">
        <f t="shared" si="95"/>
        <v>0</v>
      </c>
      <c r="P94" s="137">
        <f t="shared" si="95"/>
        <v>15</v>
      </c>
      <c r="Q94" s="137">
        <f t="shared" si="95"/>
        <v>15</v>
      </c>
      <c r="R94" s="137">
        <f t="shared" si="95"/>
        <v>65.44047619047619</v>
      </c>
    </row>
    <row r="95" spans="1:18" ht="15.75" thickBot="1">
      <c r="A95" s="2"/>
      <c r="B95" s="4"/>
      <c r="C95" s="12"/>
      <c r="D95" s="134" t="s">
        <v>35</v>
      </c>
      <c r="E95" s="135" t="s">
        <v>36</v>
      </c>
      <c r="F95" s="145">
        <f t="shared" ref="F95:K95" si="96">F94/F93</f>
        <v>0.88576329331046311</v>
      </c>
      <c r="G95" s="140">
        <f t="shared" si="96"/>
        <v>1.0591194968553459</v>
      </c>
      <c r="H95" s="140">
        <f t="shared" si="96"/>
        <v>1.1666666666666667</v>
      </c>
      <c r="I95" s="140">
        <f t="shared" si="96"/>
        <v>0.93333333333333335</v>
      </c>
      <c r="J95" s="140">
        <f t="shared" si="96"/>
        <v>1.0111111111111111</v>
      </c>
      <c r="K95" s="151">
        <f t="shared" si="96"/>
        <v>0.8666666666666667</v>
      </c>
      <c r="L95" s="140">
        <f t="shared" ref="L95:R95" si="97">L94/L93</f>
        <v>0</v>
      </c>
      <c r="M95" s="140">
        <f t="shared" si="97"/>
        <v>0.23076923076923078</v>
      </c>
      <c r="N95" s="140">
        <f t="shared" si="97"/>
        <v>0.23076923076923078</v>
      </c>
      <c r="O95" s="139">
        <f t="shared" si="97"/>
        <v>0</v>
      </c>
      <c r="P95" s="140">
        <f t="shared" si="97"/>
        <v>0.21428571428571427</v>
      </c>
      <c r="Q95" s="141">
        <f t="shared" si="97"/>
        <v>0.21428571428571427</v>
      </c>
      <c r="R95" s="140">
        <f t="shared" si="97"/>
        <v>0.65440476190476193</v>
      </c>
    </row>
    <row r="96" spans="1:18" ht="15.75" thickBot="1">
      <c r="A96" s="37"/>
      <c r="B96" s="13"/>
      <c r="D96" s="13"/>
      <c r="E96" s="50" t="s">
        <v>37</v>
      </c>
      <c r="F96" s="401">
        <f>(F16+F23+F30+F37+F44+F51+F59+F66+F73+F80+F87)/100</f>
        <v>0.88576329331046311</v>
      </c>
      <c r="G96" s="401">
        <f t="shared" ref="G96:K96" si="98">(G16+G23+G30+G37+G44+G51+G59+G66+G73+G80+G87)/100</f>
        <v>0.79433962264150948</v>
      </c>
      <c r="H96" s="401">
        <f t="shared" si="98"/>
        <v>0.875</v>
      </c>
      <c r="I96" s="401">
        <f t="shared" si="98"/>
        <v>0.7</v>
      </c>
      <c r="J96" s="401">
        <f t="shared" si="98"/>
        <v>0.7583333333333333</v>
      </c>
      <c r="K96" s="401">
        <f t="shared" si="98"/>
        <v>0.65</v>
      </c>
      <c r="L96" s="401">
        <f t="shared" ref="L96:R96" si="99">(L16+L23+L30+L37+L44+L51+L59+L66+L73+L80+L87)/100</f>
        <v>0</v>
      </c>
      <c r="M96" s="401">
        <f t="shared" si="99"/>
        <v>0.15</v>
      </c>
      <c r="N96" s="401">
        <f t="shared" si="99"/>
        <v>0.15</v>
      </c>
      <c r="O96" s="401">
        <f t="shared" si="99"/>
        <v>0</v>
      </c>
      <c r="P96" s="401">
        <f t="shared" si="99"/>
        <v>0.15</v>
      </c>
      <c r="Q96" s="401">
        <f t="shared" si="99"/>
        <v>0.15</v>
      </c>
      <c r="R96" s="401">
        <f t="shared" si="99"/>
        <v>0.65440476190476193</v>
      </c>
    </row>
    <row r="97" spans="1:18" ht="15.75" thickBot="1">
      <c r="A97" s="37"/>
      <c r="B97" s="13"/>
      <c r="D97" s="13"/>
      <c r="E97" s="144"/>
      <c r="F97" s="534">
        <f>SUM(F96+G96+H96)/3</f>
        <v>0.85170097198399086</v>
      </c>
      <c r="G97" s="506"/>
      <c r="H97" s="511"/>
      <c r="I97" s="534">
        <f>SUM(I96+J96+K96)/3</f>
        <v>0.70277777777777783</v>
      </c>
      <c r="J97" s="506"/>
      <c r="K97" s="511"/>
      <c r="L97" s="534">
        <f>SUM(L96+M96+N96)/3</f>
        <v>9.9999999999999992E-2</v>
      </c>
      <c r="M97" s="506"/>
      <c r="N97" s="511"/>
      <c r="O97" s="534">
        <f>SUM(O96+P96+Q96)/3</f>
        <v>9.9999999999999992E-2</v>
      </c>
      <c r="P97" s="506"/>
      <c r="Q97" s="507"/>
      <c r="R97" s="143" t="s">
        <v>22</v>
      </c>
    </row>
    <row r="98" spans="1:18">
      <c r="A98" s="37"/>
      <c r="B98" s="13"/>
      <c r="D98" s="13"/>
      <c r="F98" s="505" t="s">
        <v>23</v>
      </c>
      <c r="G98" s="505"/>
      <c r="H98" s="505"/>
      <c r="I98" s="505" t="s">
        <v>24</v>
      </c>
      <c r="J98" s="505"/>
      <c r="K98" s="505"/>
      <c r="L98" s="505" t="s">
        <v>25</v>
      </c>
      <c r="M98" s="505"/>
      <c r="N98" s="505"/>
      <c r="O98" s="505" t="s">
        <v>26</v>
      </c>
      <c r="P98" s="505"/>
      <c r="Q98" s="505"/>
      <c r="R98" s="4"/>
    </row>
    <row r="107" spans="1: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516"/>
      <c r="M108" s="516"/>
      <c r="N108" s="516"/>
      <c r="O108" s="516"/>
      <c r="P108" s="516"/>
      <c r="Q108" s="516"/>
    </row>
    <row r="109" spans="1: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5"/>
      <c r="M109" s="16"/>
      <c r="N109" s="15"/>
      <c r="O109" s="16"/>
      <c r="P109" s="15"/>
      <c r="Q109" s="16"/>
    </row>
    <row r="110" spans="1: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5"/>
      <c r="M110" s="16"/>
      <c r="N110" s="15"/>
      <c r="O110" s="16"/>
      <c r="P110" s="15"/>
      <c r="Q110" s="16"/>
    </row>
    <row r="111" spans="1: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5"/>
      <c r="M111" s="16"/>
      <c r="N111" s="15"/>
      <c r="O111" s="16"/>
      <c r="P111" s="15"/>
      <c r="Q111" s="16"/>
    </row>
    <row r="112" spans="1: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5"/>
      <c r="M112" s="16"/>
      <c r="N112" s="15"/>
      <c r="O112" s="16"/>
      <c r="P112" s="15"/>
      <c r="Q112" s="16"/>
    </row>
    <row r="113" spans="1:17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5"/>
      <c r="M113" s="16"/>
      <c r="N113" s="15"/>
      <c r="O113" s="16"/>
      <c r="P113" s="15"/>
      <c r="Q113" s="16"/>
    </row>
    <row r="114" spans="1:17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5"/>
      <c r="M114" s="16"/>
      <c r="N114" s="15"/>
      <c r="O114" s="16"/>
      <c r="P114" s="15"/>
      <c r="Q114" s="16"/>
    </row>
    <row r="115" spans="1:17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5"/>
      <c r="M115" s="16"/>
      <c r="N115" s="15"/>
      <c r="O115" s="16"/>
      <c r="P115" s="14"/>
      <c r="Q115" s="14"/>
    </row>
    <row r="116" spans="1:17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5"/>
      <c r="M116" s="16"/>
      <c r="N116" s="15"/>
      <c r="O116" s="16"/>
      <c r="P116" s="14"/>
      <c r="Q116" s="14"/>
    </row>
    <row r="117" spans="1: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5"/>
      <c r="M117" s="16"/>
      <c r="N117" s="15"/>
      <c r="O117" s="16"/>
      <c r="P117" s="14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5"/>
      <c r="M118" s="16"/>
      <c r="N118" s="15"/>
      <c r="O118" s="16"/>
      <c r="P118" s="14"/>
      <c r="Q118" s="14"/>
    </row>
    <row r="119" spans="1:17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5"/>
      <c r="M119" s="16"/>
      <c r="N119" s="15"/>
      <c r="O119" s="16"/>
      <c r="P119" s="14"/>
      <c r="Q119" s="14"/>
    </row>
    <row r="120" spans="1:17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5"/>
      <c r="M120" s="16"/>
      <c r="N120" s="15"/>
      <c r="O120" s="16"/>
      <c r="P120" s="14"/>
      <c r="Q120" s="14"/>
    </row>
    <row r="121" spans="1:17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24"/>
      <c r="M121" s="14"/>
      <c r="N121" s="25"/>
      <c r="O121" s="14"/>
      <c r="P121" s="25"/>
      <c r="Q121" s="14"/>
    </row>
    <row r="122" spans="1:17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26"/>
      <c r="M122" s="14"/>
      <c r="N122" s="24"/>
      <c r="O122" s="14"/>
      <c r="P122" s="24"/>
      <c r="Q122" s="14"/>
    </row>
    <row r="123" spans="1:17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27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5" spans="1:17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516"/>
      <c r="M146" s="516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28"/>
      <c r="M147" s="29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28"/>
      <c r="M148" s="29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28"/>
      <c r="M149" s="29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28"/>
      <c r="M150" s="29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28"/>
      <c r="M151" s="29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28"/>
      <c r="M152" s="14"/>
      <c r="N152" s="14"/>
      <c r="O152" s="14"/>
      <c r="P152" s="14"/>
      <c r="Q152" s="14"/>
    </row>
    <row r="153" spans="1:17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25"/>
      <c r="N159" s="14"/>
      <c r="O159" s="14"/>
      <c r="P159" s="14"/>
      <c r="Q159" s="14"/>
    </row>
    <row r="160" spans="1:17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26"/>
      <c r="N160" s="14"/>
      <c r="O160" s="14"/>
      <c r="P160" s="14"/>
      <c r="Q160" s="14"/>
    </row>
    <row r="161" spans="1:17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1:17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  <row r="166" spans="1:17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</row>
    <row r="167" spans="1:1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8" spans="1:17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</row>
    <row r="169" spans="1:17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</row>
    <row r="170" spans="1:17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</row>
    <row r="171" spans="1:17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</row>
    <row r="172" spans="1:17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</row>
    <row r="173" spans="1:17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</row>
    <row r="174" spans="1:17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</row>
    <row r="175" spans="1:17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</row>
    <row r="176" spans="1:17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</row>
    <row r="177" spans="1:1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</row>
  </sheetData>
  <mergeCells count="76">
    <mergeCell ref="O98:Q98"/>
    <mergeCell ref="L108:M108"/>
    <mergeCell ref="N108:O108"/>
    <mergeCell ref="P108:Q108"/>
    <mergeCell ref="I97:K97"/>
    <mergeCell ref="L97:N97"/>
    <mergeCell ref="O97:Q97"/>
    <mergeCell ref="L146:M146"/>
    <mergeCell ref="F98:H98"/>
    <mergeCell ref="I98:K98"/>
    <mergeCell ref="L98:N98"/>
    <mergeCell ref="A40:A45"/>
    <mergeCell ref="B40:B45"/>
    <mergeCell ref="C40:C45"/>
    <mergeCell ref="D40:D45"/>
    <mergeCell ref="A47:A52"/>
    <mergeCell ref="B47:B52"/>
    <mergeCell ref="C90:C91"/>
    <mergeCell ref="A91:B91"/>
    <mergeCell ref="F97:H97"/>
    <mergeCell ref="C47:C52"/>
    <mergeCell ref="D47:D52"/>
    <mergeCell ref="A55:A60"/>
    <mergeCell ref="A26:A31"/>
    <mergeCell ref="B26:B31"/>
    <mergeCell ref="C26:C31"/>
    <mergeCell ref="D26:D31"/>
    <mergeCell ref="A33:A38"/>
    <mergeCell ref="B33:B38"/>
    <mergeCell ref="C33:C38"/>
    <mergeCell ref="B55:B60"/>
    <mergeCell ref="C55:C60"/>
    <mergeCell ref="D55:D60"/>
    <mergeCell ref="D33:D38"/>
    <mergeCell ref="P10:P11"/>
    <mergeCell ref="K10:K11"/>
    <mergeCell ref="A19:A24"/>
    <mergeCell ref="B19:B24"/>
    <mergeCell ref="C19:C24"/>
    <mergeCell ref="D19:D24"/>
    <mergeCell ref="A12:A17"/>
    <mergeCell ref="B12:B17"/>
    <mergeCell ref="C12:C17"/>
    <mergeCell ref="D12:D17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A62:A67"/>
    <mergeCell ref="B62:B67"/>
    <mergeCell ref="C62:C67"/>
    <mergeCell ref="D62:D67"/>
    <mergeCell ref="A69:A74"/>
    <mergeCell ref="B69:B74"/>
    <mergeCell ref="C69:C74"/>
    <mergeCell ref="D69:D74"/>
    <mergeCell ref="A76:A81"/>
    <mergeCell ref="B76:B81"/>
    <mergeCell ref="C76:C81"/>
    <mergeCell ref="D76:D81"/>
    <mergeCell ref="A83:A88"/>
    <mergeCell ref="B83:B88"/>
    <mergeCell ref="C83:C88"/>
    <mergeCell ref="D83:D88"/>
  </mergeCells>
  <printOptions horizontalCentered="1"/>
  <pageMargins left="0.31496062992125984" right="0.31496062992125984" top="0.74803149606299213" bottom="1.1023622047244095" header="0.31496062992125984" footer="0.31496062992125984"/>
  <pageSetup scale="55" fitToHeight="0" orientation="landscape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  <pageSetUpPr fitToPage="1"/>
  </sheetPr>
  <dimension ref="A7:S83"/>
  <sheetViews>
    <sheetView topLeftCell="A19" zoomScale="87" zoomScaleNormal="87" workbookViewId="0">
      <selection activeCell="Q47" sqref="Q47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17" t="s">
        <v>104</v>
      </c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</row>
    <row r="8" spans="1:18">
      <c r="A8" s="618"/>
      <c r="B8" s="619"/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  <c r="N8" s="619"/>
      <c r="O8" s="619"/>
      <c r="P8" s="619"/>
      <c r="Q8" s="619"/>
      <c r="R8" s="618"/>
    </row>
    <row r="9" spans="1:18">
      <c r="A9" s="618"/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</row>
    <row r="10" spans="1:18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12" t="s">
        <v>8</v>
      </c>
      <c r="L10" s="514" t="s">
        <v>9</v>
      </c>
      <c r="M10" s="512" t="s">
        <v>10</v>
      </c>
      <c r="N10" s="523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</row>
    <row r="11" spans="1:18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606"/>
      <c r="L11" s="515"/>
      <c r="M11" s="513"/>
      <c r="N11" s="524"/>
      <c r="O11" s="515"/>
      <c r="P11" s="513"/>
      <c r="Q11" s="524"/>
      <c r="R11" s="606"/>
    </row>
    <row r="12" spans="1:18" ht="15.75" customHeight="1" thickBot="1">
      <c r="A12" s="532" t="s">
        <v>73</v>
      </c>
      <c r="B12" s="603">
        <v>1</v>
      </c>
      <c r="C12" s="620" t="s">
        <v>62</v>
      </c>
      <c r="D12" s="605">
        <v>20</v>
      </c>
      <c r="E12" s="102" t="s">
        <v>16</v>
      </c>
      <c r="F12" s="122">
        <v>2</v>
      </c>
      <c r="G12" s="122">
        <v>2</v>
      </c>
      <c r="H12" s="122">
        <v>2</v>
      </c>
      <c r="I12" s="122">
        <v>2</v>
      </c>
      <c r="J12" s="122">
        <v>2</v>
      </c>
      <c r="K12" s="122">
        <v>2</v>
      </c>
      <c r="L12" s="122">
        <v>2</v>
      </c>
      <c r="M12" s="122">
        <v>2</v>
      </c>
      <c r="N12" s="169">
        <v>2</v>
      </c>
      <c r="O12" s="122">
        <v>2</v>
      </c>
      <c r="P12" s="122">
        <v>2</v>
      </c>
      <c r="Q12" s="169">
        <v>0</v>
      </c>
      <c r="R12" s="103">
        <f>SUM(F12:Q12)</f>
        <v>22</v>
      </c>
    </row>
    <row r="13" spans="1:18" ht="15.75" thickBot="1">
      <c r="A13" s="533"/>
      <c r="B13" s="518"/>
      <c r="C13" s="520"/>
      <c r="D13" s="520"/>
      <c r="E13" s="104" t="s">
        <v>17</v>
      </c>
      <c r="F13" s="307">
        <v>1</v>
      </c>
      <c r="G13" s="307">
        <v>1</v>
      </c>
      <c r="H13" s="307">
        <v>2</v>
      </c>
      <c r="I13" s="307">
        <v>2</v>
      </c>
      <c r="J13" s="307">
        <v>2</v>
      </c>
      <c r="K13" s="307">
        <v>2</v>
      </c>
      <c r="L13" s="307">
        <v>0</v>
      </c>
      <c r="M13" s="307">
        <v>0</v>
      </c>
      <c r="N13" s="307">
        <v>0</v>
      </c>
      <c r="O13" s="307">
        <v>0</v>
      </c>
      <c r="P13" s="307">
        <v>0</v>
      </c>
      <c r="Q13" s="307">
        <v>0</v>
      </c>
      <c r="R13" s="308">
        <f>SUM(F13:Q13)</f>
        <v>10</v>
      </c>
    </row>
    <row r="14" spans="1:18">
      <c r="A14" s="533"/>
      <c r="B14" s="518"/>
      <c r="C14" s="520"/>
      <c r="D14" s="520"/>
      <c r="E14" s="104" t="s">
        <v>18</v>
      </c>
      <c r="F14" s="105">
        <f t="shared" ref="F14:H14" si="0">IF(F12=0,0,F13/F12)</f>
        <v>0.5</v>
      </c>
      <c r="G14" s="106">
        <f t="shared" si="0"/>
        <v>0.5</v>
      </c>
      <c r="H14" s="106">
        <f t="shared" si="0"/>
        <v>1</v>
      </c>
      <c r="I14" s="106">
        <f t="shared" ref="I14:R14" si="1">IF(I12=0,0,I13/I12)</f>
        <v>1</v>
      </c>
      <c r="J14" s="106">
        <f t="shared" si="1"/>
        <v>1</v>
      </c>
      <c r="K14" s="171">
        <f t="shared" si="1"/>
        <v>1</v>
      </c>
      <c r="L14" s="105">
        <f t="shared" si="1"/>
        <v>0</v>
      </c>
      <c r="M14" s="106">
        <f t="shared" si="1"/>
        <v>0</v>
      </c>
      <c r="N14" s="107">
        <f t="shared" si="1"/>
        <v>0</v>
      </c>
      <c r="O14" s="105">
        <f t="shared" si="1"/>
        <v>0</v>
      </c>
      <c r="P14" s="106">
        <f t="shared" si="1"/>
        <v>0</v>
      </c>
      <c r="Q14" s="107">
        <f t="shared" si="1"/>
        <v>0</v>
      </c>
      <c r="R14" s="108">
        <f t="shared" si="1"/>
        <v>0.45454545454545453</v>
      </c>
    </row>
    <row r="15" spans="1:18">
      <c r="A15" s="533"/>
      <c r="B15" s="518"/>
      <c r="C15" s="520"/>
      <c r="D15" s="520"/>
      <c r="E15" s="104" t="s">
        <v>19</v>
      </c>
      <c r="F15" s="109">
        <f>IF(F12=0,0,$D12)</f>
        <v>20</v>
      </c>
      <c r="G15" s="110">
        <f t="shared" ref="G15:H15" si="2">IF(G12=1,0,$D12)</f>
        <v>20</v>
      </c>
      <c r="H15" s="110">
        <f t="shared" si="2"/>
        <v>20</v>
      </c>
      <c r="I15" s="110">
        <f t="shared" ref="I15:Q15" si="3">IF(I12=1,0,$D12)</f>
        <v>20</v>
      </c>
      <c r="J15" s="110">
        <f t="shared" si="3"/>
        <v>20</v>
      </c>
      <c r="K15" s="110">
        <f t="shared" si="3"/>
        <v>20</v>
      </c>
      <c r="L15" s="109">
        <f t="shared" si="3"/>
        <v>20</v>
      </c>
      <c r="M15" s="110">
        <f t="shared" si="3"/>
        <v>20</v>
      </c>
      <c r="N15" s="111">
        <f t="shared" si="3"/>
        <v>20</v>
      </c>
      <c r="O15" s="109">
        <f t="shared" si="3"/>
        <v>20</v>
      </c>
      <c r="P15" s="110">
        <f t="shared" si="3"/>
        <v>20</v>
      </c>
      <c r="Q15" s="111">
        <f t="shared" si="3"/>
        <v>20</v>
      </c>
      <c r="R15" s="112">
        <f>IF(R12=0,0,$D12)</f>
        <v>20</v>
      </c>
    </row>
    <row r="16" spans="1:18">
      <c r="A16" s="533"/>
      <c r="B16" s="518"/>
      <c r="C16" s="520"/>
      <c r="D16" s="520"/>
      <c r="E16" s="104" t="s">
        <v>20</v>
      </c>
      <c r="F16" s="109">
        <f t="shared" ref="F16:H16" si="4">IF(F14&gt;1,$D12,F14*$D12)</f>
        <v>10</v>
      </c>
      <c r="G16" s="110">
        <f t="shared" si="4"/>
        <v>10</v>
      </c>
      <c r="H16" s="110">
        <f t="shared" si="4"/>
        <v>20</v>
      </c>
      <c r="I16" s="110">
        <f t="shared" ref="I16:R16" si="5">IF(I14&gt;1,$D12,I14*$D12)</f>
        <v>20</v>
      </c>
      <c r="J16" s="110">
        <f t="shared" si="5"/>
        <v>20</v>
      </c>
      <c r="K16" s="110">
        <f t="shared" si="5"/>
        <v>20</v>
      </c>
      <c r="L16" s="109">
        <f t="shared" si="5"/>
        <v>0</v>
      </c>
      <c r="M16" s="110">
        <f t="shared" si="5"/>
        <v>0</v>
      </c>
      <c r="N16" s="111">
        <f t="shared" si="5"/>
        <v>0</v>
      </c>
      <c r="O16" s="109">
        <f t="shared" si="5"/>
        <v>0</v>
      </c>
      <c r="P16" s="110">
        <f t="shared" si="5"/>
        <v>0</v>
      </c>
      <c r="Q16" s="111">
        <f t="shared" si="5"/>
        <v>0</v>
      </c>
      <c r="R16" s="112">
        <f t="shared" si="5"/>
        <v>9.0909090909090899</v>
      </c>
    </row>
    <row r="17" spans="1:18">
      <c r="A17" s="533"/>
      <c r="B17" s="518"/>
      <c r="C17" s="521"/>
      <c r="D17" s="521"/>
      <c r="E17" s="113" t="s">
        <v>21</v>
      </c>
      <c r="F17" s="114">
        <f t="shared" ref="F17:H17" si="6">(F13/$R12)*$D12</f>
        <v>0.90909090909090917</v>
      </c>
      <c r="G17" s="115">
        <f t="shared" si="6"/>
        <v>0.90909090909090917</v>
      </c>
      <c r="H17" s="115">
        <f t="shared" si="6"/>
        <v>1.8181818181818183</v>
      </c>
      <c r="I17" s="115">
        <f t="shared" ref="I17:R17" si="7">(I13/$R12)*$D12</f>
        <v>1.8181818181818183</v>
      </c>
      <c r="J17" s="115">
        <f t="shared" si="7"/>
        <v>1.8181818181818183</v>
      </c>
      <c r="K17" s="115">
        <f t="shared" si="7"/>
        <v>1.8181818181818183</v>
      </c>
      <c r="L17" s="114">
        <f t="shared" si="7"/>
        <v>0</v>
      </c>
      <c r="M17" s="115">
        <f t="shared" si="7"/>
        <v>0</v>
      </c>
      <c r="N17" s="116">
        <f t="shared" si="7"/>
        <v>0</v>
      </c>
      <c r="O17" s="114">
        <f t="shared" si="7"/>
        <v>0</v>
      </c>
      <c r="P17" s="115">
        <f t="shared" si="7"/>
        <v>0</v>
      </c>
      <c r="Q17" s="116">
        <f t="shared" si="7"/>
        <v>0</v>
      </c>
      <c r="R17" s="117">
        <f t="shared" si="7"/>
        <v>9.0909090909090899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170"/>
      <c r="L18" s="48"/>
      <c r="M18" s="4"/>
      <c r="N18" s="49"/>
      <c r="O18" s="48"/>
      <c r="P18" s="4"/>
      <c r="Q18" s="49"/>
      <c r="R18" s="55"/>
    </row>
    <row r="19" spans="1:18" ht="15.75" customHeight="1" thickBot="1">
      <c r="A19" s="535" t="s">
        <v>73</v>
      </c>
      <c r="B19" s="537">
        <v>2</v>
      </c>
      <c r="C19" s="539" t="s">
        <v>63</v>
      </c>
      <c r="D19" s="542">
        <v>20</v>
      </c>
      <c r="E19" s="59" t="s">
        <v>16</v>
      </c>
      <c r="F19" s="123">
        <v>2</v>
      </c>
      <c r="G19" s="124">
        <v>2</v>
      </c>
      <c r="H19" s="124">
        <v>2</v>
      </c>
      <c r="I19" s="124">
        <v>2</v>
      </c>
      <c r="J19" s="124">
        <v>2</v>
      </c>
      <c r="K19" s="124">
        <v>2</v>
      </c>
      <c r="L19" s="123">
        <v>2</v>
      </c>
      <c r="M19" s="124">
        <v>2</v>
      </c>
      <c r="N19" s="125">
        <v>2</v>
      </c>
      <c r="O19" s="123">
        <v>2</v>
      </c>
      <c r="P19" s="124">
        <v>2</v>
      </c>
      <c r="Q19" s="125">
        <v>1</v>
      </c>
      <c r="R19" s="63">
        <f>SUM(F19:Q19)</f>
        <v>23</v>
      </c>
    </row>
    <row r="20" spans="1:18" ht="15.75" thickBot="1">
      <c r="A20" s="536"/>
      <c r="B20" s="538"/>
      <c r="C20" s="543"/>
      <c r="D20" s="543"/>
      <c r="E20" s="64" t="s">
        <v>17</v>
      </c>
      <c r="F20" s="120">
        <v>0</v>
      </c>
      <c r="G20" s="121">
        <v>0</v>
      </c>
      <c r="H20" s="121">
        <v>0</v>
      </c>
      <c r="I20" s="309">
        <v>0</v>
      </c>
      <c r="J20" s="309">
        <v>18</v>
      </c>
      <c r="K20" s="310">
        <v>0</v>
      </c>
      <c r="L20" s="311">
        <v>0</v>
      </c>
      <c r="M20" s="312">
        <v>0</v>
      </c>
      <c r="N20" s="313">
        <v>0</v>
      </c>
      <c r="O20" s="314">
        <v>0</v>
      </c>
      <c r="P20" s="315">
        <v>0</v>
      </c>
      <c r="Q20" s="307">
        <v>0</v>
      </c>
      <c r="R20" s="308">
        <f>SUM(F20:Q20)</f>
        <v>18</v>
      </c>
    </row>
    <row r="21" spans="1:18">
      <c r="A21" s="536"/>
      <c r="B21" s="538"/>
      <c r="C21" s="543"/>
      <c r="D21" s="543"/>
      <c r="E21" s="64" t="s">
        <v>18</v>
      </c>
      <c r="F21" s="65">
        <f>IF(F19=0,1,F20/F19)</f>
        <v>0</v>
      </c>
      <c r="G21" s="66">
        <f t="shared" ref="G21:H21" si="8">IF(G19=0,1,G20/G19)</f>
        <v>0</v>
      </c>
      <c r="H21" s="66">
        <f t="shared" si="8"/>
        <v>0</v>
      </c>
      <c r="I21" s="66">
        <f t="shared" ref="I21:R21" si="9">IF(I19=0,1,I20/I19)</f>
        <v>0</v>
      </c>
      <c r="J21" s="66">
        <f t="shared" si="9"/>
        <v>9</v>
      </c>
      <c r="K21" s="172">
        <f t="shared" si="9"/>
        <v>0</v>
      </c>
      <c r="L21" s="65">
        <f t="shared" si="9"/>
        <v>0</v>
      </c>
      <c r="M21" s="66">
        <f t="shared" si="9"/>
        <v>0</v>
      </c>
      <c r="N21" s="67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0.78260869565217395</v>
      </c>
    </row>
    <row r="22" spans="1:18">
      <c r="A22" s="536"/>
      <c r="B22" s="538"/>
      <c r="C22" s="543"/>
      <c r="D22" s="543"/>
      <c r="E22" s="64" t="s">
        <v>19</v>
      </c>
      <c r="F22" s="69">
        <f>IF(F19=0,0,$D19)</f>
        <v>20</v>
      </c>
      <c r="G22" s="70">
        <f t="shared" ref="G22:H22" si="10">IF(G19=1,0,$D19)</f>
        <v>20</v>
      </c>
      <c r="H22" s="70">
        <f t="shared" si="10"/>
        <v>20</v>
      </c>
      <c r="I22" s="70">
        <f t="shared" ref="I22:P22" si="11">IF(I19=1,0,$D19)</f>
        <v>20</v>
      </c>
      <c r="J22" s="70">
        <f t="shared" si="11"/>
        <v>20</v>
      </c>
      <c r="K22" s="70">
        <f t="shared" si="11"/>
        <v>20</v>
      </c>
      <c r="L22" s="69">
        <f t="shared" si="11"/>
        <v>20</v>
      </c>
      <c r="M22" s="70">
        <f t="shared" si="11"/>
        <v>20</v>
      </c>
      <c r="N22" s="71">
        <f t="shared" si="11"/>
        <v>20</v>
      </c>
      <c r="O22" s="69">
        <f t="shared" si="11"/>
        <v>20</v>
      </c>
      <c r="P22" s="70">
        <f t="shared" si="11"/>
        <v>20</v>
      </c>
      <c r="Q22" s="71">
        <f>IF(Q19=0,0,$D19)</f>
        <v>20</v>
      </c>
      <c r="R22" s="72">
        <f>IF(R19=0,0,$D19)</f>
        <v>20</v>
      </c>
    </row>
    <row r="23" spans="1:18">
      <c r="A23" s="536"/>
      <c r="B23" s="538"/>
      <c r="C23" s="543"/>
      <c r="D23" s="543"/>
      <c r="E23" s="64" t="s">
        <v>20</v>
      </c>
      <c r="F23" s="69">
        <f t="shared" ref="F23:H23" si="12">IF(F21&gt;1,$D19,F21*$D19)</f>
        <v>0</v>
      </c>
      <c r="G23" s="70">
        <f t="shared" si="12"/>
        <v>0</v>
      </c>
      <c r="H23" s="70">
        <f t="shared" si="12"/>
        <v>0</v>
      </c>
      <c r="I23" s="70">
        <f t="shared" ref="I23:R23" si="13">IF(I21&gt;1,$D19,I21*$D19)</f>
        <v>0</v>
      </c>
      <c r="J23" s="70">
        <f t="shared" si="13"/>
        <v>20</v>
      </c>
      <c r="K23" s="70">
        <f t="shared" si="13"/>
        <v>0</v>
      </c>
      <c r="L23" s="69">
        <f t="shared" si="13"/>
        <v>0</v>
      </c>
      <c r="M23" s="70">
        <f t="shared" si="13"/>
        <v>0</v>
      </c>
      <c r="N23" s="71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15.652173913043478</v>
      </c>
    </row>
    <row r="24" spans="1:18">
      <c r="A24" s="536"/>
      <c r="B24" s="538"/>
      <c r="C24" s="544"/>
      <c r="D24" s="544"/>
      <c r="E24" s="73" t="s">
        <v>21</v>
      </c>
      <c r="F24" s="74">
        <f t="shared" ref="F24:H24" si="14">(F20/$R19)*$D19</f>
        <v>0</v>
      </c>
      <c r="G24" s="75">
        <f t="shared" si="14"/>
        <v>0</v>
      </c>
      <c r="H24" s="75">
        <f t="shared" si="14"/>
        <v>0</v>
      </c>
      <c r="I24" s="75">
        <f t="shared" ref="I24:R24" si="15">(I20/$R19)*$D19</f>
        <v>0</v>
      </c>
      <c r="J24" s="75">
        <f t="shared" si="15"/>
        <v>15.652173913043478</v>
      </c>
      <c r="K24" s="75">
        <f t="shared" si="15"/>
        <v>0</v>
      </c>
      <c r="L24" s="74">
        <f t="shared" si="15"/>
        <v>0</v>
      </c>
      <c r="M24" s="75">
        <f t="shared" si="15"/>
        <v>0</v>
      </c>
      <c r="N24" s="76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15.652173913043478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"/>
      <c r="L25" s="48"/>
      <c r="M25" s="4"/>
      <c r="N25" s="49"/>
      <c r="O25" s="48"/>
      <c r="P25" s="4"/>
      <c r="Q25" s="49"/>
      <c r="R25" s="55"/>
    </row>
    <row r="26" spans="1:18" ht="15.75" customHeight="1" thickBot="1">
      <c r="A26" s="532" t="s">
        <v>73</v>
      </c>
      <c r="B26" s="517">
        <v>3</v>
      </c>
      <c r="C26" s="519" t="s">
        <v>64</v>
      </c>
      <c r="D26" s="522">
        <v>20</v>
      </c>
      <c r="E26" s="78" t="s">
        <v>16</v>
      </c>
      <c r="F26" s="126">
        <v>1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6">
        <v>1</v>
      </c>
      <c r="M26" s="127">
        <v>0</v>
      </c>
      <c r="N26" s="128">
        <v>0</v>
      </c>
      <c r="O26" s="126">
        <v>0</v>
      </c>
      <c r="P26" s="127">
        <v>0</v>
      </c>
      <c r="Q26" s="128">
        <v>0</v>
      </c>
      <c r="R26" s="82">
        <f>SUM(F26:Q26)</f>
        <v>2</v>
      </c>
    </row>
    <row r="27" spans="1:18" ht="15.75" thickBot="1">
      <c r="A27" s="533"/>
      <c r="B27" s="518"/>
      <c r="C27" s="520"/>
      <c r="D27" s="520"/>
      <c r="E27" s="83" t="s">
        <v>17</v>
      </c>
      <c r="F27" s="120">
        <v>4</v>
      </c>
      <c r="G27" s="121">
        <v>6</v>
      </c>
      <c r="H27" s="121">
        <v>8</v>
      </c>
      <c r="I27" s="309">
        <v>18</v>
      </c>
      <c r="J27" s="309">
        <v>12</v>
      </c>
      <c r="K27" s="316">
        <v>15</v>
      </c>
      <c r="L27" s="311">
        <v>0</v>
      </c>
      <c r="M27" s="312">
        <v>0</v>
      </c>
      <c r="N27" s="313">
        <v>0</v>
      </c>
      <c r="O27" s="314">
        <v>0</v>
      </c>
      <c r="P27" s="315">
        <v>0</v>
      </c>
      <c r="Q27" s="307">
        <v>0</v>
      </c>
      <c r="R27" s="308">
        <f>SUM(F27:Q27)</f>
        <v>63</v>
      </c>
    </row>
    <row r="28" spans="1:18">
      <c r="A28" s="533"/>
      <c r="B28" s="518"/>
      <c r="C28" s="520"/>
      <c r="D28" s="520"/>
      <c r="E28" s="83" t="s">
        <v>18</v>
      </c>
      <c r="F28" s="84">
        <f t="shared" ref="F28:H28" si="16">IF(F26=0,1,F27/F26)</f>
        <v>4</v>
      </c>
      <c r="G28" s="85">
        <f t="shared" si="16"/>
        <v>1</v>
      </c>
      <c r="H28" s="85">
        <f t="shared" si="16"/>
        <v>1</v>
      </c>
      <c r="I28" s="85">
        <f t="shared" ref="I28:R28" si="17">IF(I26=0,1,I27/I26)</f>
        <v>1</v>
      </c>
      <c r="J28" s="85">
        <f t="shared" si="17"/>
        <v>1</v>
      </c>
      <c r="K28" s="173">
        <f t="shared" si="17"/>
        <v>1</v>
      </c>
      <c r="L28" s="84">
        <f t="shared" si="17"/>
        <v>0</v>
      </c>
      <c r="M28" s="85">
        <f t="shared" si="17"/>
        <v>1</v>
      </c>
      <c r="N28" s="86">
        <f t="shared" si="17"/>
        <v>1</v>
      </c>
      <c r="O28" s="84">
        <f t="shared" si="17"/>
        <v>1</v>
      </c>
      <c r="P28" s="85">
        <f t="shared" si="17"/>
        <v>1</v>
      </c>
      <c r="Q28" s="86">
        <f t="shared" si="17"/>
        <v>1</v>
      </c>
      <c r="R28" s="87">
        <f t="shared" si="17"/>
        <v>31.5</v>
      </c>
    </row>
    <row r="29" spans="1:18">
      <c r="A29" s="533"/>
      <c r="B29" s="518"/>
      <c r="C29" s="520"/>
      <c r="D29" s="520"/>
      <c r="E29" s="83" t="s">
        <v>19</v>
      </c>
      <c r="F29" s="88">
        <f>IF(F26=0,0,$D26)</f>
        <v>20</v>
      </c>
      <c r="G29" s="89">
        <f>IF(G26=1,0,$D26)</f>
        <v>20</v>
      </c>
      <c r="H29" s="89">
        <f>IF(H26=0,0,$D26)</f>
        <v>0</v>
      </c>
      <c r="I29" s="89">
        <f>IF(I26=0,1,$D26)</f>
        <v>1</v>
      </c>
      <c r="J29" s="89">
        <f>IF(J26=0,0,$D26)</f>
        <v>0</v>
      </c>
      <c r="K29" s="89">
        <f t="shared" ref="K29" si="18">IF(K26=1,0,$D26)</f>
        <v>20</v>
      </c>
      <c r="L29" s="88">
        <f>IF(L26=0,0,$D26)</f>
        <v>20</v>
      </c>
      <c r="M29" s="89">
        <f t="shared" ref="M29" si="19">IF(M26=1,0,$D26)</f>
        <v>20</v>
      </c>
      <c r="N29" s="90">
        <f>IF(N26=1,0,$D26)</f>
        <v>20</v>
      </c>
      <c r="O29" s="88">
        <f t="shared" ref="O29" si="20">IF(O26=1,0,$D26)</f>
        <v>20</v>
      </c>
      <c r="P29" s="89">
        <f>IF(P26=1,0,$D26)</f>
        <v>20</v>
      </c>
      <c r="Q29" s="90">
        <f>IF(Q26=1,0,$D26)</f>
        <v>20</v>
      </c>
      <c r="R29" s="91">
        <f>IF(R26=0,0,$D26)</f>
        <v>20</v>
      </c>
    </row>
    <row r="30" spans="1:18">
      <c r="A30" s="533"/>
      <c r="B30" s="518"/>
      <c r="C30" s="520"/>
      <c r="D30" s="520"/>
      <c r="E30" s="83" t="s">
        <v>20</v>
      </c>
      <c r="F30" s="88">
        <f t="shared" ref="F30:H30" si="21">IF(F28&gt;1,$D26,F28*$D26)</f>
        <v>20</v>
      </c>
      <c r="G30" s="89">
        <f t="shared" si="21"/>
        <v>20</v>
      </c>
      <c r="H30" s="89">
        <f t="shared" si="21"/>
        <v>20</v>
      </c>
      <c r="I30" s="89">
        <f t="shared" ref="I30:R30" si="22">IF(I28&gt;1,$D26,I28*$D26)</f>
        <v>20</v>
      </c>
      <c r="J30" s="89">
        <f t="shared" si="22"/>
        <v>20</v>
      </c>
      <c r="K30" s="89">
        <f t="shared" si="22"/>
        <v>20</v>
      </c>
      <c r="L30" s="88">
        <f t="shared" si="22"/>
        <v>0</v>
      </c>
      <c r="M30" s="89">
        <f t="shared" si="22"/>
        <v>20</v>
      </c>
      <c r="N30" s="90">
        <f t="shared" si="22"/>
        <v>20</v>
      </c>
      <c r="O30" s="88">
        <f t="shared" si="22"/>
        <v>20</v>
      </c>
      <c r="P30" s="89">
        <f t="shared" si="22"/>
        <v>20</v>
      </c>
      <c r="Q30" s="90">
        <f t="shared" si="22"/>
        <v>20</v>
      </c>
      <c r="R30" s="91">
        <f t="shared" si="22"/>
        <v>20</v>
      </c>
    </row>
    <row r="31" spans="1:18">
      <c r="A31" s="533"/>
      <c r="B31" s="518"/>
      <c r="C31" s="521"/>
      <c r="D31" s="521"/>
      <c r="E31" s="92" t="s">
        <v>21</v>
      </c>
      <c r="F31" s="93">
        <f t="shared" ref="F31:H31" si="23">(F27/$R26)*$D26</f>
        <v>40</v>
      </c>
      <c r="G31" s="94">
        <f t="shared" si="23"/>
        <v>60</v>
      </c>
      <c r="H31" s="94">
        <f t="shared" si="23"/>
        <v>80</v>
      </c>
      <c r="I31" s="94">
        <f t="shared" ref="I31:R31" si="24">(I27/$R26)*$D26</f>
        <v>180</v>
      </c>
      <c r="J31" s="94">
        <f t="shared" si="24"/>
        <v>120</v>
      </c>
      <c r="K31" s="94">
        <f t="shared" si="24"/>
        <v>150</v>
      </c>
      <c r="L31" s="93">
        <f t="shared" si="24"/>
        <v>0</v>
      </c>
      <c r="M31" s="94">
        <f t="shared" si="24"/>
        <v>0</v>
      </c>
      <c r="N31" s="95">
        <f t="shared" si="24"/>
        <v>0</v>
      </c>
      <c r="O31" s="93">
        <f t="shared" si="24"/>
        <v>0</v>
      </c>
      <c r="P31" s="94">
        <f t="shared" si="24"/>
        <v>0</v>
      </c>
      <c r="Q31" s="95">
        <f t="shared" si="24"/>
        <v>0</v>
      </c>
      <c r="R31" s="96">
        <f t="shared" si="24"/>
        <v>630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170"/>
      <c r="L32" s="48"/>
      <c r="M32" s="4"/>
      <c r="N32" s="49"/>
      <c r="O32" s="48"/>
      <c r="P32" s="4"/>
      <c r="Q32" s="49"/>
      <c r="R32" s="55"/>
    </row>
    <row r="33" spans="1:18" ht="15.75" customHeight="1" thickBot="1">
      <c r="A33" s="535" t="s">
        <v>73</v>
      </c>
      <c r="B33" s="537">
        <v>4</v>
      </c>
      <c r="C33" s="539" t="s">
        <v>106</v>
      </c>
      <c r="D33" s="542">
        <v>20</v>
      </c>
      <c r="E33" s="59" t="s">
        <v>16</v>
      </c>
      <c r="F33" s="458">
        <v>1500</v>
      </c>
      <c r="G33" s="458">
        <v>1500</v>
      </c>
      <c r="H33" s="458">
        <v>1500</v>
      </c>
      <c r="I33" s="458">
        <v>1500</v>
      </c>
      <c r="J33" s="458">
        <v>1500</v>
      </c>
      <c r="K33" s="459">
        <v>1500</v>
      </c>
      <c r="L33" s="123">
        <v>1500</v>
      </c>
      <c r="M33" s="123">
        <v>1500</v>
      </c>
      <c r="N33" s="123">
        <v>1500</v>
      </c>
      <c r="O33" s="123">
        <v>1500</v>
      </c>
      <c r="P33" s="123">
        <v>1500</v>
      </c>
      <c r="Q33" s="123">
        <v>1500</v>
      </c>
      <c r="R33" s="63">
        <f>SUM(F33:Q33)</f>
        <v>18000</v>
      </c>
    </row>
    <row r="34" spans="1:18" ht="15.75" thickBot="1">
      <c r="A34" s="536"/>
      <c r="B34" s="538"/>
      <c r="C34" s="543"/>
      <c r="D34" s="543"/>
      <c r="E34" s="64" t="s">
        <v>17</v>
      </c>
      <c r="F34" s="120">
        <v>3968</v>
      </c>
      <c r="G34" s="121">
        <v>3997</v>
      </c>
      <c r="H34" s="121">
        <v>4683</v>
      </c>
      <c r="I34" s="309">
        <v>4448</v>
      </c>
      <c r="J34" s="309">
        <v>4771</v>
      </c>
      <c r="K34" s="310">
        <v>4706</v>
      </c>
      <c r="L34" s="311">
        <v>0</v>
      </c>
      <c r="M34" s="312">
        <v>0</v>
      </c>
      <c r="N34" s="313">
        <v>0</v>
      </c>
      <c r="O34" s="314">
        <v>0</v>
      </c>
      <c r="P34" s="315">
        <v>0</v>
      </c>
      <c r="Q34" s="307">
        <v>0</v>
      </c>
      <c r="R34" s="308">
        <f>SUM(F34:Q34)</f>
        <v>26573</v>
      </c>
    </row>
    <row r="35" spans="1:18">
      <c r="A35" s="536"/>
      <c r="B35" s="538"/>
      <c r="C35" s="543"/>
      <c r="D35" s="543"/>
      <c r="E35" s="64" t="s">
        <v>18</v>
      </c>
      <c r="F35" s="65">
        <f t="shared" ref="F35:H35" si="25">IF(F33=0,1,F34/F33)</f>
        <v>2.6453333333333333</v>
      </c>
      <c r="G35" s="66">
        <f t="shared" si="25"/>
        <v>2.6646666666666667</v>
      </c>
      <c r="H35" s="66">
        <f t="shared" si="25"/>
        <v>3.1219999999999999</v>
      </c>
      <c r="I35" s="66">
        <f t="shared" ref="I35:R35" si="26">IF(I33=0,1,I34/I33)</f>
        <v>2.9653333333333332</v>
      </c>
      <c r="J35" s="66">
        <f t="shared" si="26"/>
        <v>3.1806666666666668</v>
      </c>
      <c r="K35" s="172">
        <f t="shared" si="26"/>
        <v>3.1373333333333333</v>
      </c>
      <c r="L35" s="65">
        <f t="shared" si="26"/>
        <v>0</v>
      </c>
      <c r="M35" s="66">
        <f t="shared" si="26"/>
        <v>0</v>
      </c>
      <c r="N35" s="67">
        <f t="shared" si="26"/>
        <v>0</v>
      </c>
      <c r="O35" s="65">
        <f t="shared" si="26"/>
        <v>0</v>
      </c>
      <c r="P35" s="66">
        <f t="shared" si="26"/>
        <v>0</v>
      </c>
      <c r="Q35" s="67">
        <f t="shared" si="26"/>
        <v>0</v>
      </c>
      <c r="R35" s="68">
        <f t="shared" si="26"/>
        <v>1.4762777777777778</v>
      </c>
    </row>
    <row r="36" spans="1:18">
      <c r="A36" s="536"/>
      <c r="B36" s="538"/>
      <c r="C36" s="543"/>
      <c r="D36" s="543"/>
      <c r="E36" s="64" t="s">
        <v>19</v>
      </c>
      <c r="F36" s="69">
        <f>IF(F33=0,0,$D33)</f>
        <v>20</v>
      </c>
      <c r="G36" s="70">
        <f t="shared" ref="G36:H36" si="27">IF(G33=1,0,$D33)</f>
        <v>20</v>
      </c>
      <c r="H36" s="70">
        <f t="shared" si="27"/>
        <v>20</v>
      </c>
      <c r="I36" s="70">
        <f t="shared" ref="I36:Q36" si="28">IF(I33=1,0,$D33)</f>
        <v>20</v>
      </c>
      <c r="J36" s="70">
        <f t="shared" si="28"/>
        <v>20</v>
      </c>
      <c r="K36" s="70">
        <f t="shared" si="28"/>
        <v>20</v>
      </c>
      <c r="L36" s="69">
        <f t="shared" si="28"/>
        <v>20</v>
      </c>
      <c r="M36" s="70">
        <f t="shared" si="28"/>
        <v>20</v>
      </c>
      <c r="N36" s="71">
        <f t="shared" si="28"/>
        <v>20</v>
      </c>
      <c r="O36" s="69">
        <f t="shared" si="28"/>
        <v>20</v>
      </c>
      <c r="P36" s="70">
        <f t="shared" si="28"/>
        <v>20</v>
      </c>
      <c r="Q36" s="71">
        <f t="shared" si="28"/>
        <v>20</v>
      </c>
      <c r="R36" s="72">
        <f>IF(R33=0,0,$D33)</f>
        <v>20</v>
      </c>
    </row>
    <row r="37" spans="1:18">
      <c r="A37" s="536"/>
      <c r="B37" s="538"/>
      <c r="C37" s="543"/>
      <c r="D37" s="543"/>
      <c r="E37" s="64" t="s">
        <v>20</v>
      </c>
      <c r="F37" s="69">
        <f t="shared" ref="F37:H37" si="29">IF(F35&gt;1,$D33,F35*$D33)</f>
        <v>20</v>
      </c>
      <c r="G37" s="70">
        <f t="shared" si="29"/>
        <v>20</v>
      </c>
      <c r="H37" s="70">
        <f t="shared" si="29"/>
        <v>20</v>
      </c>
      <c r="I37" s="70">
        <f t="shared" ref="I37:R37" si="30">IF(I35&gt;1,$D33,I35*$D33)</f>
        <v>20</v>
      </c>
      <c r="J37" s="70">
        <f t="shared" si="30"/>
        <v>20</v>
      </c>
      <c r="K37" s="70">
        <f t="shared" si="30"/>
        <v>20</v>
      </c>
      <c r="L37" s="69">
        <f t="shared" si="30"/>
        <v>0</v>
      </c>
      <c r="M37" s="70">
        <f t="shared" si="30"/>
        <v>0</v>
      </c>
      <c r="N37" s="71">
        <f t="shared" si="30"/>
        <v>0</v>
      </c>
      <c r="O37" s="69">
        <f t="shared" si="30"/>
        <v>0</v>
      </c>
      <c r="P37" s="70">
        <f t="shared" si="30"/>
        <v>0</v>
      </c>
      <c r="Q37" s="71">
        <f t="shared" si="30"/>
        <v>0</v>
      </c>
      <c r="R37" s="72">
        <f t="shared" si="30"/>
        <v>20</v>
      </c>
    </row>
    <row r="38" spans="1:18">
      <c r="A38" s="536"/>
      <c r="B38" s="538"/>
      <c r="C38" s="544"/>
      <c r="D38" s="544"/>
      <c r="E38" s="73" t="s">
        <v>21</v>
      </c>
      <c r="F38" s="74">
        <f t="shared" ref="F38:H38" si="31">(F34/$R33)*$D33</f>
        <v>4.4088888888888889</v>
      </c>
      <c r="G38" s="75">
        <f t="shared" si="31"/>
        <v>4.4411111111111108</v>
      </c>
      <c r="H38" s="75">
        <f t="shared" si="31"/>
        <v>5.2033333333333331</v>
      </c>
      <c r="I38" s="75">
        <f t="shared" ref="I38:R38" si="32">(I34/$R33)*$D33</f>
        <v>4.9422222222222221</v>
      </c>
      <c r="J38" s="75">
        <f t="shared" si="32"/>
        <v>5.3011111111111111</v>
      </c>
      <c r="K38" s="75">
        <f t="shared" si="32"/>
        <v>5.2288888888888883</v>
      </c>
      <c r="L38" s="74">
        <f t="shared" si="32"/>
        <v>0</v>
      </c>
      <c r="M38" s="75">
        <f t="shared" si="32"/>
        <v>0</v>
      </c>
      <c r="N38" s="76">
        <f t="shared" si="32"/>
        <v>0</v>
      </c>
      <c r="O38" s="74">
        <f t="shared" si="32"/>
        <v>0</v>
      </c>
      <c r="P38" s="75">
        <f t="shared" si="32"/>
        <v>0</v>
      </c>
      <c r="Q38" s="76">
        <f t="shared" si="32"/>
        <v>0</v>
      </c>
      <c r="R38" s="77">
        <f t="shared" si="32"/>
        <v>29.525555555555556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"/>
      <c r="L39" s="48"/>
      <c r="M39" s="4"/>
      <c r="N39" s="49"/>
      <c r="O39" s="48"/>
      <c r="P39" s="4"/>
      <c r="Q39" s="49"/>
      <c r="R39" s="55"/>
    </row>
    <row r="40" spans="1:18" ht="15.75" customHeight="1" thickBot="1">
      <c r="A40" s="532" t="s">
        <v>73</v>
      </c>
      <c r="B40" s="517">
        <v>5</v>
      </c>
      <c r="C40" s="519" t="s">
        <v>105</v>
      </c>
      <c r="D40" s="522">
        <v>20</v>
      </c>
      <c r="E40" s="78" t="s">
        <v>16</v>
      </c>
      <c r="F40" s="126">
        <v>75</v>
      </c>
      <c r="G40" s="127">
        <v>75</v>
      </c>
      <c r="H40" s="127">
        <v>75</v>
      </c>
      <c r="I40" s="127">
        <v>75</v>
      </c>
      <c r="J40" s="127">
        <v>75</v>
      </c>
      <c r="K40" s="127">
        <v>75</v>
      </c>
      <c r="L40" s="127">
        <v>75</v>
      </c>
      <c r="M40" s="127">
        <v>75</v>
      </c>
      <c r="N40" s="127">
        <v>75</v>
      </c>
      <c r="O40" s="127">
        <v>75</v>
      </c>
      <c r="P40" s="127">
        <v>75</v>
      </c>
      <c r="Q40" s="127">
        <v>75</v>
      </c>
      <c r="R40" s="82">
        <f>SUM(F40:Q40)</f>
        <v>900</v>
      </c>
    </row>
    <row r="41" spans="1:18" ht="15.75" thickBot="1">
      <c r="A41" s="533"/>
      <c r="B41" s="518"/>
      <c r="C41" s="520"/>
      <c r="D41" s="520"/>
      <c r="E41" s="83" t="s">
        <v>17</v>
      </c>
      <c r="F41" s="120">
        <v>134</v>
      </c>
      <c r="G41" s="121">
        <v>136</v>
      </c>
      <c r="H41" s="121">
        <v>140</v>
      </c>
      <c r="I41" s="309">
        <v>136</v>
      </c>
      <c r="J41" s="310">
        <v>140</v>
      </c>
      <c r="K41" s="317">
        <v>129</v>
      </c>
      <c r="L41" s="311">
        <v>0</v>
      </c>
      <c r="M41" s="312">
        <v>0</v>
      </c>
      <c r="N41" s="313">
        <v>0</v>
      </c>
      <c r="O41" s="314">
        <v>0</v>
      </c>
      <c r="P41" s="315">
        <v>0</v>
      </c>
      <c r="Q41" s="307">
        <v>0</v>
      </c>
      <c r="R41" s="308">
        <f>SUM(F41:Q41)</f>
        <v>815</v>
      </c>
    </row>
    <row r="42" spans="1:18">
      <c r="A42" s="533"/>
      <c r="B42" s="518"/>
      <c r="C42" s="520"/>
      <c r="D42" s="520"/>
      <c r="E42" s="83" t="s">
        <v>18</v>
      </c>
      <c r="F42" s="84">
        <f t="shared" ref="F42:H42" si="33">IF(F40=0,1,F41/F40)</f>
        <v>1.7866666666666666</v>
      </c>
      <c r="G42" s="85">
        <f t="shared" si="33"/>
        <v>1.8133333333333332</v>
      </c>
      <c r="H42" s="85">
        <f t="shared" si="33"/>
        <v>1.8666666666666667</v>
      </c>
      <c r="I42" s="85">
        <f t="shared" ref="I42:R42" si="34">IF(I40=0,1,I41/I40)</f>
        <v>1.8133333333333332</v>
      </c>
      <c r="J42" s="85">
        <f t="shared" si="34"/>
        <v>1.8666666666666667</v>
      </c>
      <c r="K42" s="173">
        <f t="shared" si="34"/>
        <v>1.72</v>
      </c>
      <c r="L42" s="84">
        <f t="shared" si="34"/>
        <v>0</v>
      </c>
      <c r="M42" s="85">
        <f t="shared" si="34"/>
        <v>0</v>
      </c>
      <c r="N42" s="86">
        <f t="shared" si="34"/>
        <v>0</v>
      </c>
      <c r="O42" s="84">
        <f t="shared" si="34"/>
        <v>0</v>
      </c>
      <c r="P42" s="85">
        <f t="shared" si="34"/>
        <v>0</v>
      </c>
      <c r="Q42" s="86">
        <f t="shared" si="34"/>
        <v>0</v>
      </c>
      <c r="R42" s="87">
        <f t="shared" si="34"/>
        <v>0.90555555555555556</v>
      </c>
    </row>
    <row r="43" spans="1:18" ht="15.75" customHeight="1">
      <c r="A43" s="533"/>
      <c r="B43" s="518"/>
      <c r="C43" s="520"/>
      <c r="D43" s="520"/>
      <c r="E43" s="83" t="s">
        <v>19</v>
      </c>
      <c r="F43" s="88">
        <f>IF(F40=0,0,$D40)</f>
        <v>20</v>
      </c>
      <c r="G43" s="89">
        <f t="shared" ref="G43:H43" si="35">IF(G40=1,0,$D40)</f>
        <v>20</v>
      </c>
      <c r="H43" s="89">
        <f t="shared" si="35"/>
        <v>20</v>
      </c>
      <c r="I43" s="89">
        <f t="shared" ref="I43:Q43" si="36">IF(I40=1,0,$D40)</f>
        <v>20</v>
      </c>
      <c r="J43" s="89">
        <f t="shared" si="36"/>
        <v>20</v>
      </c>
      <c r="K43" s="89">
        <f t="shared" si="36"/>
        <v>20</v>
      </c>
      <c r="L43" s="88">
        <f t="shared" si="36"/>
        <v>20</v>
      </c>
      <c r="M43" s="89">
        <f t="shared" si="36"/>
        <v>20</v>
      </c>
      <c r="N43" s="90">
        <f t="shared" si="36"/>
        <v>20</v>
      </c>
      <c r="O43" s="88">
        <f t="shared" si="36"/>
        <v>20</v>
      </c>
      <c r="P43" s="89">
        <f t="shared" si="36"/>
        <v>20</v>
      </c>
      <c r="Q43" s="90">
        <f t="shared" si="36"/>
        <v>20</v>
      </c>
      <c r="R43" s="91">
        <f>IF(R40=0,0,$D40)</f>
        <v>20</v>
      </c>
    </row>
    <row r="44" spans="1:18">
      <c r="A44" s="533"/>
      <c r="B44" s="518"/>
      <c r="C44" s="520"/>
      <c r="D44" s="520"/>
      <c r="E44" s="83" t="s">
        <v>20</v>
      </c>
      <c r="F44" s="88">
        <f t="shared" ref="F44:H44" si="37">IF(F42&gt;1,$D40,F42*$D40)</f>
        <v>20</v>
      </c>
      <c r="G44" s="89">
        <f t="shared" si="37"/>
        <v>20</v>
      </c>
      <c r="H44" s="89">
        <f t="shared" si="37"/>
        <v>20</v>
      </c>
      <c r="I44" s="89">
        <f t="shared" ref="I44:R44" si="38">IF(I42&gt;1,$D40,I42*$D40)</f>
        <v>20</v>
      </c>
      <c r="J44" s="89">
        <f t="shared" si="38"/>
        <v>20</v>
      </c>
      <c r="K44" s="89">
        <f t="shared" si="38"/>
        <v>20</v>
      </c>
      <c r="L44" s="88">
        <f t="shared" si="38"/>
        <v>0</v>
      </c>
      <c r="M44" s="89">
        <f t="shared" si="38"/>
        <v>0</v>
      </c>
      <c r="N44" s="90">
        <f t="shared" si="38"/>
        <v>0</v>
      </c>
      <c r="O44" s="88">
        <f t="shared" si="38"/>
        <v>0</v>
      </c>
      <c r="P44" s="89">
        <f t="shared" si="38"/>
        <v>0</v>
      </c>
      <c r="Q44" s="90">
        <f t="shared" si="38"/>
        <v>0</v>
      </c>
      <c r="R44" s="91">
        <f t="shared" si="38"/>
        <v>18.111111111111111</v>
      </c>
    </row>
    <row r="45" spans="1:18">
      <c r="A45" s="533"/>
      <c r="B45" s="518"/>
      <c r="C45" s="521"/>
      <c r="D45" s="521"/>
      <c r="E45" s="92" t="s">
        <v>21</v>
      </c>
      <c r="F45" s="93">
        <f t="shared" ref="F45:H45" si="39">(F41/$R40)*$D40</f>
        <v>2.9777777777777774</v>
      </c>
      <c r="G45" s="94">
        <f t="shared" si="39"/>
        <v>3.0222222222222221</v>
      </c>
      <c r="H45" s="94">
        <f t="shared" si="39"/>
        <v>3.1111111111111112</v>
      </c>
      <c r="I45" s="94">
        <f t="shared" ref="I45:R45" si="40">(I41/$R40)*$D40</f>
        <v>3.0222222222222221</v>
      </c>
      <c r="J45" s="94">
        <f t="shared" si="40"/>
        <v>3.1111111111111112</v>
      </c>
      <c r="K45" s="94">
        <f t="shared" si="40"/>
        <v>2.8666666666666667</v>
      </c>
      <c r="L45" s="93">
        <f t="shared" si="40"/>
        <v>0</v>
      </c>
      <c r="M45" s="94">
        <f t="shared" si="40"/>
        <v>0</v>
      </c>
      <c r="N45" s="95">
        <f t="shared" si="40"/>
        <v>0</v>
      </c>
      <c r="O45" s="93">
        <f t="shared" si="40"/>
        <v>0</v>
      </c>
      <c r="P45" s="94">
        <f t="shared" si="40"/>
        <v>0</v>
      </c>
      <c r="Q45" s="95">
        <f t="shared" si="40"/>
        <v>0</v>
      </c>
      <c r="R45" s="96">
        <f t="shared" si="40"/>
        <v>18.111111111111111</v>
      </c>
    </row>
    <row r="46" spans="1:18">
      <c r="A46" s="2"/>
      <c r="B46" s="51"/>
      <c r="C46" s="52"/>
      <c r="D46" s="51"/>
      <c r="E46" s="3"/>
      <c r="F46" s="48"/>
      <c r="G46" s="4"/>
      <c r="H46" s="4"/>
      <c r="I46" s="4"/>
      <c r="J46" s="4"/>
      <c r="K46" s="4"/>
      <c r="L46" s="48"/>
      <c r="M46" s="4"/>
      <c r="N46" s="49"/>
      <c r="O46" s="48"/>
      <c r="P46" s="4"/>
      <c r="Q46" s="209"/>
      <c r="R46" s="210"/>
    </row>
    <row r="47" spans="1:18" ht="15.75" customHeight="1">
      <c r="A47" s="10"/>
      <c r="B47" s="10"/>
      <c r="C47" s="10"/>
      <c r="D47" s="10"/>
      <c r="E47" s="10"/>
      <c r="F47" s="40"/>
      <c r="G47" s="10"/>
      <c r="H47" s="10"/>
      <c r="I47" s="10"/>
      <c r="J47" s="10"/>
      <c r="K47" s="41"/>
      <c r="L47" s="40"/>
      <c r="M47" s="10"/>
      <c r="N47" s="41"/>
      <c r="O47" s="40"/>
      <c r="P47" s="10"/>
      <c r="Q47" s="41"/>
      <c r="R47" s="5"/>
    </row>
    <row r="48" spans="1:18">
      <c r="A48" s="2" t="s">
        <v>27</v>
      </c>
      <c r="B48" s="4"/>
      <c r="C48" s="525" t="s">
        <v>28</v>
      </c>
      <c r="D48" s="42">
        <f>D12+D19+D26+D33+D40</f>
        <v>100</v>
      </c>
      <c r="E48" s="3" t="s">
        <v>29</v>
      </c>
      <c r="F48" s="43">
        <f>F31+F24+F17+F38+F45</f>
        <v>48.29575757575757</v>
      </c>
      <c r="G48" s="5">
        <f>G31+G24+G17+G38+G45</f>
        <v>68.372424242424245</v>
      </c>
      <c r="H48" s="5">
        <f t="shared" ref="H48" si="41">H31+H24+H17+H38+H45</f>
        <v>90.13262626262626</v>
      </c>
      <c r="I48" s="5">
        <f t="shared" ref="I48:R48" si="42">I31+I24+I17+I38+I45</f>
        <v>189.78262626262625</v>
      </c>
      <c r="J48" s="5">
        <f t="shared" si="42"/>
        <v>145.88257795344751</v>
      </c>
      <c r="K48" s="5">
        <f t="shared" si="42"/>
        <v>159.91373737373738</v>
      </c>
      <c r="L48" s="43">
        <f t="shared" si="42"/>
        <v>0</v>
      </c>
      <c r="M48" s="5">
        <f t="shared" si="42"/>
        <v>0</v>
      </c>
      <c r="N48" s="44">
        <f t="shared" si="42"/>
        <v>0</v>
      </c>
      <c r="O48" s="43">
        <f t="shared" si="42"/>
        <v>0</v>
      </c>
      <c r="P48" s="5">
        <f t="shared" si="42"/>
        <v>0</v>
      </c>
      <c r="Q48" s="44">
        <f t="shared" si="42"/>
        <v>0</v>
      </c>
      <c r="R48" s="43">
        <f t="shared" si="42"/>
        <v>702.37974967061928</v>
      </c>
    </row>
    <row r="49" spans="1:18">
      <c r="A49" s="526" t="s">
        <v>30</v>
      </c>
      <c r="B49" s="513"/>
      <c r="C49" s="513"/>
      <c r="D49" s="4"/>
      <c r="E49" s="3" t="s">
        <v>31</v>
      </c>
      <c r="F49" s="46">
        <f t="shared" ref="F49:H49" si="43">F48/$D48</f>
        <v>0.4829575757575757</v>
      </c>
      <c r="G49" s="45">
        <f t="shared" si="43"/>
        <v>0.68372424242424246</v>
      </c>
      <c r="H49" s="45">
        <f t="shared" si="43"/>
        <v>0.90132626262626259</v>
      </c>
      <c r="I49" s="45">
        <f t="shared" ref="I49:R49" si="44">I48/$D48</f>
        <v>1.8978262626262625</v>
      </c>
      <c r="J49" s="45">
        <f t="shared" si="44"/>
        <v>1.458825779534475</v>
      </c>
      <c r="K49" s="45">
        <f t="shared" si="44"/>
        <v>1.5991373737373737</v>
      </c>
      <c r="L49" s="46">
        <f t="shared" si="44"/>
        <v>0</v>
      </c>
      <c r="M49" s="45">
        <f t="shared" si="44"/>
        <v>0</v>
      </c>
      <c r="N49" s="47">
        <f t="shared" si="44"/>
        <v>0</v>
      </c>
      <c r="O49" s="46">
        <f t="shared" si="44"/>
        <v>0</v>
      </c>
      <c r="P49" s="45">
        <f t="shared" si="44"/>
        <v>0</v>
      </c>
      <c r="Q49" s="47">
        <f t="shared" si="44"/>
        <v>0</v>
      </c>
      <c r="R49" s="45">
        <f t="shared" si="44"/>
        <v>7.0237974967061927</v>
      </c>
    </row>
    <row r="50" spans="1:18">
      <c r="A50" s="2"/>
      <c r="B50" s="4"/>
      <c r="C50" s="11"/>
      <c r="D50" s="4"/>
      <c r="E50" s="3"/>
      <c r="F50" s="48"/>
      <c r="G50" s="4"/>
      <c r="H50" s="4"/>
      <c r="I50" s="4"/>
      <c r="J50" s="4"/>
      <c r="K50" s="4"/>
      <c r="L50" s="48"/>
      <c r="M50" s="4"/>
      <c r="N50" s="49"/>
      <c r="O50" s="48"/>
      <c r="P50" s="4"/>
      <c r="Q50" s="49"/>
      <c r="R50" s="5"/>
    </row>
    <row r="51" spans="1:18">
      <c r="A51" s="2"/>
      <c r="B51" s="4"/>
      <c r="C51" s="12"/>
      <c r="D51" s="134">
        <f>D12+D19+D26+D33+D40</f>
        <v>100</v>
      </c>
      <c r="E51" s="135" t="s">
        <v>32</v>
      </c>
      <c r="F51" s="211">
        <f>F15+F22+F29+F36+F43</f>
        <v>100</v>
      </c>
      <c r="G51" s="212">
        <f>G15+G22+G29+G36+G43</f>
        <v>100</v>
      </c>
      <c r="H51" s="212">
        <f t="shared" ref="H51:H52" si="45">H15+H22+H29+H36+H43</f>
        <v>80</v>
      </c>
      <c r="I51" s="212">
        <f t="shared" ref="I51:R52" si="46">I15+I22+I29+I36+I43</f>
        <v>81</v>
      </c>
      <c r="J51" s="212">
        <f t="shared" si="46"/>
        <v>80</v>
      </c>
      <c r="K51" s="212">
        <f t="shared" si="46"/>
        <v>100</v>
      </c>
      <c r="L51" s="211">
        <f t="shared" si="46"/>
        <v>100</v>
      </c>
      <c r="M51" s="212">
        <f t="shared" si="46"/>
        <v>100</v>
      </c>
      <c r="N51" s="213">
        <f t="shared" si="46"/>
        <v>100</v>
      </c>
      <c r="O51" s="211">
        <f t="shared" si="46"/>
        <v>100</v>
      </c>
      <c r="P51" s="212">
        <f t="shared" si="46"/>
        <v>100</v>
      </c>
      <c r="Q51" s="213">
        <f t="shared" si="46"/>
        <v>100</v>
      </c>
      <c r="R51" s="217">
        <f t="shared" si="46"/>
        <v>100</v>
      </c>
    </row>
    <row r="52" spans="1:18" ht="15.75" customHeight="1">
      <c r="A52" s="2"/>
      <c r="B52" s="4"/>
      <c r="C52" s="12"/>
      <c r="D52" s="134" t="s">
        <v>33</v>
      </c>
      <c r="E52" s="135" t="s">
        <v>34</v>
      </c>
      <c r="F52" s="136">
        <f>F16+F23+F30+F37+F44</f>
        <v>70</v>
      </c>
      <c r="G52" s="137">
        <f>G16+G23+G30+G37+G44</f>
        <v>70</v>
      </c>
      <c r="H52" s="137">
        <f t="shared" si="45"/>
        <v>80</v>
      </c>
      <c r="I52" s="137">
        <f t="shared" si="46"/>
        <v>80</v>
      </c>
      <c r="J52" s="137">
        <f t="shared" si="46"/>
        <v>100</v>
      </c>
      <c r="K52" s="137">
        <f t="shared" si="46"/>
        <v>80</v>
      </c>
      <c r="L52" s="136">
        <f t="shared" si="46"/>
        <v>0</v>
      </c>
      <c r="M52" s="137">
        <f t="shared" si="46"/>
        <v>20</v>
      </c>
      <c r="N52" s="138">
        <f t="shared" si="46"/>
        <v>20</v>
      </c>
      <c r="O52" s="136">
        <f t="shared" si="46"/>
        <v>20</v>
      </c>
      <c r="P52" s="137">
        <f t="shared" si="46"/>
        <v>20</v>
      </c>
      <c r="Q52" s="138">
        <f t="shared" si="46"/>
        <v>20</v>
      </c>
      <c r="R52" s="218">
        <f t="shared" si="46"/>
        <v>82.854194115063677</v>
      </c>
    </row>
    <row r="53" spans="1:18" ht="15.75" thickBot="1">
      <c r="A53" s="2"/>
      <c r="B53" s="4"/>
      <c r="C53" s="12"/>
      <c r="D53" s="134" t="s">
        <v>35</v>
      </c>
      <c r="E53" s="135" t="s">
        <v>36</v>
      </c>
      <c r="F53" s="214">
        <f t="shared" ref="F53:H53" si="47">F52/F51</f>
        <v>0.7</v>
      </c>
      <c r="G53" s="215">
        <f t="shared" si="47"/>
        <v>0.7</v>
      </c>
      <c r="H53" s="215">
        <f t="shared" si="47"/>
        <v>1</v>
      </c>
      <c r="I53" s="215">
        <f t="shared" ref="I53:R53" si="48">I52/I51</f>
        <v>0.98765432098765427</v>
      </c>
      <c r="J53" s="215">
        <f t="shared" si="48"/>
        <v>1.25</v>
      </c>
      <c r="K53" s="215">
        <f t="shared" si="48"/>
        <v>0.8</v>
      </c>
      <c r="L53" s="214">
        <f t="shared" si="48"/>
        <v>0</v>
      </c>
      <c r="M53" s="215">
        <f t="shared" si="48"/>
        <v>0.2</v>
      </c>
      <c r="N53" s="216">
        <f t="shared" si="48"/>
        <v>0.2</v>
      </c>
      <c r="O53" s="214">
        <f t="shared" si="48"/>
        <v>0.2</v>
      </c>
      <c r="P53" s="215">
        <f t="shared" si="48"/>
        <v>0.2</v>
      </c>
      <c r="Q53" s="216">
        <f t="shared" si="48"/>
        <v>0.2</v>
      </c>
      <c r="R53" s="219">
        <f t="shared" si="48"/>
        <v>0.82854194115063673</v>
      </c>
    </row>
    <row r="54" spans="1:18" ht="15.75" customHeight="1" thickBot="1">
      <c r="A54" s="37"/>
      <c r="B54" s="13"/>
      <c r="D54" s="13"/>
      <c r="E54" s="50" t="s">
        <v>37</v>
      </c>
      <c r="F54" s="460">
        <f>(F16+F23+F30+F37+F44)/100</f>
        <v>0.7</v>
      </c>
      <c r="G54" s="460">
        <f t="shared" ref="G54:H54" si="49">(G16+G23+G30+G37+G44)/100</f>
        <v>0.7</v>
      </c>
      <c r="H54" s="460">
        <f t="shared" si="49"/>
        <v>0.8</v>
      </c>
      <c r="I54" s="460">
        <f t="shared" ref="I54:R54" si="50">(I16+I23+I30+I37+I44)/100</f>
        <v>0.8</v>
      </c>
      <c r="J54" s="460">
        <f t="shared" si="50"/>
        <v>1</v>
      </c>
      <c r="K54" s="461">
        <f t="shared" si="50"/>
        <v>0.8</v>
      </c>
      <c r="L54" s="418">
        <f t="shared" si="50"/>
        <v>0</v>
      </c>
      <c r="M54" s="418">
        <f t="shared" si="50"/>
        <v>0.2</v>
      </c>
      <c r="N54" s="419">
        <f t="shared" si="50"/>
        <v>0.2</v>
      </c>
      <c r="O54" s="418">
        <f t="shared" si="50"/>
        <v>0.2</v>
      </c>
      <c r="P54" s="418">
        <f t="shared" si="50"/>
        <v>0.2</v>
      </c>
      <c r="Q54" s="419">
        <f t="shared" si="50"/>
        <v>0.2</v>
      </c>
      <c r="R54" s="420">
        <f t="shared" si="50"/>
        <v>0.82854194115063673</v>
      </c>
    </row>
    <row r="55" spans="1:18" ht="15.75" thickBot="1">
      <c r="A55" s="37"/>
      <c r="B55" s="13"/>
      <c r="D55" s="13"/>
      <c r="E55" s="144"/>
      <c r="F55" s="508">
        <f>SUM(F54+G54+H54)/3</f>
        <v>0.73333333333333339</v>
      </c>
      <c r="G55" s="509"/>
      <c r="H55" s="510"/>
      <c r="I55" s="508">
        <f>SUM(I54+J54+K54)/3</f>
        <v>0.8666666666666667</v>
      </c>
      <c r="J55" s="509"/>
      <c r="K55" s="510"/>
      <c r="L55" s="534">
        <f>SUM(L54+M54+N54)/3</f>
        <v>0.13333333333333333</v>
      </c>
      <c r="M55" s="506"/>
      <c r="N55" s="511"/>
      <c r="O55" s="506">
        <f>SUM(O54+P54+Q54)/3</f>
        <v>0.20000000000000004</v>
      </c>
      <c r="P55" s="506"/>
      <c r="Q55" s="507"/>
      <c r="R55" s="143" t="s">
        <v>22</v>
      </c>
    </row>
    <row r="56" spans="1:18">
      <c r="A56" s="37"/>
      <c r="B56" s="13"/>
      <c r="D56" s="13"/>
      <c r="E56" s="16"/>
      <c r="F56" s="596" t="s">
        <v>23</v>
      </c>
      <c r="G56" s="596"/>
      <c r="H56" s="596"/>
      <c r="I56" s="595" t="s">
        <v>24</v>
      </c>
      <c r="J56" s="595"/>
      <c r="K56" s="595"/>
      <c r="L56" s="596" t="s">
        <v>25</v>
      </c>
      <c r="M56" s="596"/>
      <c r="N56" s="596"/>
      <c r="O56" s="596" t="s">
        <v>26</v>
      </c>
      <c r="P56" s="596"/>
      <c r="Q56" s="596"/>
      <c r="R56" s="179"/>
    </row>
    <row r="60" spans="1:18" ht="15" customHeight="1"/>
    <row r="61" spans="1:18" ht="15.75" customHeight="1"/>
    <row r="67" ht="15" customHeight="1"/>
    <row r="68" ht="15.75" customHeight="1"/>
    <row r="69" ht="15" customHeight="1"/>
    <row r="70" ht="15.75" customHeight="1"/>
    <row r="74" ht="15" customHeight="1"/>
    <row r="75" ht="15" customHeight="1"/>
    <row r="79" ht="15.75" customHeight="1"/>
    <row r="81" spans="19:19">
      <c r="S81" s="16"/>
    </row>
    <row r="82" spans="19:19">
      <c r="S82" s="16"/>
    </row>
    <row r="83" spans="19:19">
      <c r="S83" s="16"/>
    </row>
  </sheetData>
  <mergeCells count="48">
    <mergeCell ref="F55:H55"/>
    <mergeCell ref="I55:K55"/>
    <mergeCell ref="L55:N55"/>
    <mergeCell ref="O55:Q55"/>
    <mergeCell ref="F56:H56"/>
    <mergeCell ref="I56:K56"/>
    <mergeCell ref="L56:N56"/>
    <mergeCell ref="O56:Q56"/>
    <mergeCell ref="A40:A45"/>
    <mergeCell ref="B40:B45"/>
    <mergeCell ref="C40:C45"/>
    <mergeCell ref="D40:D45"/>
    <mergeCell ref="A49:B49"/>
    <mergeCell ref="C48:C49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" right="0.11811023622047245" top="0.74803149606299213" bottom="0.94488188976377963" header="0.31496062992125984" footer="0.31496062992125984"/>
  <pageSetup paperSize="9" scale="57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</sheetPr>
  <dimension ref="A7:R76"/>
  <sheetViews>
    <sheetView topLeftCell="A43" zoomScaleNormal="100" workbookViewId="0">
      <selection activeCell="N72" sqref="N72"/>
    </sheetView>
  </sheetViews>
  <sheetFormatPr baseColWidth="10" defaultColWidth="11.5703125" defaultRowHeight="15"/>
  <cols>
    <col min="1" max="1" width="7.140625" customWidth="1"/>
    <col min="2" max="2" width="6.140625" customWidth="1"/>
    <col min="3" max="3" width="27.85546875" customWidth="1"/>
    <col min="6" max="18" width="10.28515625" customWidth="1"/>
  </cols>
  <sheetData>
    <row r="7" spans="1:18">
      <c r="A7" s="621" t="s">
        <v>107</v>
      </c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</row>
    <row r="8" spans="1:18">
      <c r="A8" s="622"/>
      <c r="B8" s="622"/>
      <c r="C8" s="622"/>
      <c r="D8" s="622"/>
      <c r="E8" s="622"/>
      <c r="F8" s="622"/>
      <c r="G8" s="622"/>
      <c r="H8" s="622"/>
      <c r="I8" s="622"/>
      <c r="J8" s="622"/>
      <c r="K8" s="622"/>
      <c r="L8" s="622"/>
      <c r="M8" s="622"/>
      <c r="N8" s="622"/>
      <c r="O8" s="622"/>
      <c r="P8" s="622"/>
      <c r="Q8" s="622"/>
      <c r="R8" s="622"/>
    </row>
    <row r="9" spans="1:18">
      <c r="A9" s="622"/>
      <c r="B9" s="622"/>
      <c r="C9" s="622"/>
      <c r="D9" s="622"/>
      <c r="E9" s="622"/>
      <c r="F9" s="622"/>
      <c r="G9" s="622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</row>
    <row r="10" spans="1:18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2" t="s">
        <v>9</v>
      </c>
      <c r="M10" s="512" t="s">
        <v>10</v>
      </c>
      <c r="N10" s="512" t="s">
        <v>11</v>
      </c>
      <c r="O10" s="625" t="s">
        <v>12</v>
      </c>
      <c r="P10" s="627" t="s">
        <v>13</v>
      </c>
      <c r="Q10" s="623" t="s">
        <v>14</v>
      </c>
      <c r="R10" s="531" t="s">
        <v>15</v>
      </c>
    </row>
    <row r="11" spans="1:18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3"/>
      <c r="M11" s="513"/>
      <c r="N11" s="513"/>
      <c r="O11" s="626"/>
      <c r="P11" s="628"/>
      <c r="Q11" s="624"/>
      <c r="R11" s="513"/>
    </row>
    <row r="12" spans="1:18" ht="16.5" customHeight="1" thickBot="1">
      <c r="A12" s="635" t="s">
        <v>73</v>
      </c>
      <c r="B12" s="636">
        <v>1</v>
      </c>
      <c r="C12" s="637" t="s">
        <v>67</v>
      </c>
      <c r="D12" s="639">
        <v>25</v>
      </c>
      <c r="E12" s="185" t="s">
        <v>16</v>
      </c>
      <c r="F12" s="126">
        <v>1</v>
      </c>
      <c r="G12" s="127">
        <v>1</v>
      </c>
      <c r="H12" s="127">
        <v>1</v>
      </c>
      <c r="I12" s="127">
        <v>1</v>
      </c>
      <c r="J12" s="127">
        <v>1</v>
      </c>
      <c r="K12" s="128">
        <v>1</v>
      </c>
      <c r="L12" s="127">
        <v>1</v>
      </c>
      <c r="M12" s="127">
        <v>1</v>
      </c>
      <c r="N12" s="127">
        <v>1</v>
      </c>
      <c r="O12" s="329">
        <v>1</v>
      </c>
      <c r="P12" s="330">
        <v>1</v>
      </c>
      <c r="Q12" s="331">
        <v>1</v>
      </c>
      <c r="R12" s="82">
        <f>SUM(F12:Q12)</f>
        <v>12</v>
      </c>
    </row>
    <row r="13" spans="1:18" ht="15.75" thickBot="1">
      <c r="A13" s="635"/>
      <c r="B13" s="636"/>
      <c r="C13" s="638"/>
      <c r="D13" s="640"/>
      <c r="E13" s="186" t="s">
        <v>17</v>
      </c>
      <c r="F13" s="120">
        <v>0</v>
      </c>
      <c r="G13" s="121">
        <v>0</v>
      </c>
      <c r="H13" s="121">
        <v>0</v>
      </c>
      <c r="I13" s="309">
        <v>1</v>
      </c>
      <c r="J13" s="309">
        <v>2</v>
      </c>
      <c r="K13" s="422">
        <v>2</v>
      </c>
      <c r="L13" s="324">
        <v>0</v>
      </c>
      <c r="M13" s="158">
        <v>0</v>
      </c>
      <c r="N13" s="325">
        <v>0</v>
      </c>
      <c r="O13" s="431">
        <v>0</v>
      </c>
      <c r="P13" s="432">
        <v>0</v>
      </c>
      <c r="Q13" s="433">
        <v>0</v>
      </c>
      <c r="R13" s="100">
        <f>SUM(F13:Q13)</f>
        <v>5</v>
      </c>
    </row>
    <row r="14" spans="1:18">
      <c r="A14" s="635"/>
      <c r="B14" s="636"/>
      <c r="C14" s="638"/>
      <c r="D14" s="640"/>
      <c r="E14" s="186" t="s">
        <v>18</v>
      </c>
      <c r="F14" s="87">
        <f t="shared" ref="F14:Q14" si="0">IF(F12=0,1,F13/F12)</f>
        <v>0</v>
      </c>
      <c r="G14" s="87">
        <f t="shared" si="0"/>
        <v>0</v>
      </c>
      <c r="H14" s="87">
        <f t="shared" si="0"/>
        <v>0</v>
      </c>
      <c r="I14" s="87">
        <f t="shared" si="0"/>
        <v>1</v>
      </c>
      <c r="J14" s="87">
        <f t="shared" si="0"/>
        <v>2</v>
      </c>
      <c r="K14" s="87">
        <f t="shared" si="0"/>
        <v>2</v>
      </c>
      <c r="L14" s="87">
        <f t="shared" si="0"/>
        <v>0</v>
      </c>
      <c r="M14" s="87">
        <f t="shared" si="0"/>
        <v>0</v>
      </c>
      <c r="N14" s="87">
        <f t="shared" si="0"/>
        <v>0</v>
      </c>
      <c r="O14" s="332">
        <f t="shared" si="0"/>
        <v>0</v>
      </c>
      <c r="P14" s="332">
        <f t="shared" si="0"/>
        <v>0</v>
      </c>
      <c r="Q14" s="332">
        <f t="shared" si="0"/>
        <v>0</v>
      </c>
      <c r="R14" s="87">
        <f>IF(R12=0,1,R13/R12)</f>
        <v>0.41666666666666669</v>
      </c>
    </row>
    <row r="15" spans="1:18">
      <c r="A15" s="635"/>
      <c r="B15" s="636"/>
      <c r="C15" s="638"/>
      <c r="D15" s="640"/>
      <c r="E15" s="186" t="s">
        <v>19</v>
      </c>
      <c r="F15" s="88">
        <f t="shared" ref="F15:Q15" si="1">IF(F12=0,0,$D12)</f>
        <v>25</v>
      </c>
      <c r="G15" s="89">
        <f t="shared" si="1"/>
        <v>25</v>
      </c>
      <c r="H15" s="89">
        <f t="shared" si="1"/>
        <v>25</v>
      </c>
      <c r="I15" s="89">
        <f t="shared" si="1"/>
        <v>25</v>
      </c>
      <c r="J15" s="89">
        <f t="shared" si="1"/>
        <v>25</v>
      </c>
      <c r="K15" s="89">
        <f t="shared" si="1"/>
        <v>25</v>
      </c>
      <c r="L15" s="88">
        <f t="shared" si="1"/>
        <v>25</v>
      </c>
      <c r="M15" s="89">
        <f t="shared" si="1"/>
        <v>25</v>
      </c>
      <c r="N15" s="89">
        <f t="shared" si="1"/>
        <v>25</v>
      </c>
      <c r="O15" s="333">
        <f t="shared" si="1"/>
        <v>25</v>
      </c>
      <c r="P15" s="334">
        <f t="shared" si="1"/>
        <v>25</v>
      </c>
      <c r="Q15" s="334">
        <f t="shared" si="1"/>
        <v>25</v>
      </c>
      <c r="R15" s="88">
        <f t="shared" ref="R15" si="2">IF(R12=1,0,$D12)</f>
        <v>25</v>
      </c>
    </row>
    <row r="16" spans="1:18">
      <c r="A16" s="635"/>
      <c r="B16" s="636"/>
      <c r="C16" s="638"/>
      <c r="D16" s="640"/>
      <c r="E16" s="186" t="s">
        <v>20</v>
      </c>
      <c r="F16" s="88">
        <f t="shared" ref="F16:R16" si="3">IF(F14&gt;1,$D12,F14*$D12)</f>
        <v>0</v>
      </c>
      <c r="G16" s="89">
        <f t="shared" si="3"/>
        <v>0</v>
      </c>
      <c r="H16" s="89">
        <f t="shared" si="3"/>
        <v>0</v>
      </c>
      <c r="I16" s="89">
        <f t="shared" si="3"/>
        <v>25</v>
      </c>
      <c r="J16" s="89">
        <f t="shared" si="3"/>
        <v>25</v>
      </c>
      <c r="K16" s="89">
        <f t="shared" si="3"/>
        <v>25</v>
      </c>
      <c r="L16" s="88">
        <f t="shared" si="3"/>
        <v>0</v>
      </c>
      <c r="M16" s="89">
        <f t="shared" si="3"/>
        <v>0</v>
      </c>
      <c r="N16" s="89">
        <f t="shared" si="3"/>
        <v>0</v>
      </c>
      <c r="O16" s="333">
        <f t="shared" si="3"/>
        <v>0</v>
      </c>
      <c r="P16" s="334">
        <f t="shared" si="3"/>
        <v>0</v>
      </c>
      <c r="Q16" s="334">
        <f t="shared" si="3"/>
        <v>0</v>
      </c>
      <c r="R16" s="88">
        <f t="shared" si="3"/>
        <v>10.416666666666668</v>
      </c>
    </row>
    <row r="17" spans="1:18">
      <c r="A17" s="635"/>
      <c r="B17" s="636"/>
      <c r="C17" s="638"/>
      <c r="D17" s="640"/>
      <c r="E17" s="187" t="s">
        <v>21</v>
      </c>
      <c r="F17" s="93">
        <f t="shared" ref="F17:R17" si="4">(F13/$R12)*$D12</f>
        <v>0</v>
      </c>
      <c r="G17" s="89">
        <f t="shared" si="4"/>
        <v>0</v>
      </c>
      <c r="H17" s="89">
        <f t="shared" si="4"/>
        <v>0</v>
      </c>
      <c r="I17" s="89">
        <f t="shared" si="4"/>
        <v>2.083333333333333</v>
      </c>
      <c r="J17" s="89">
        <f t="shared" si="4"/>
        <v>4.1666666666666661</v>
      </c>
      <c r="K17" s="94">
        <f t="shared" si="4"/>
        <v>4.1666666666666661</v>
      </c>
      <c r="L17" s="93">
        <f t="shared" si="4"/>
        <v>0</v>
      </c>
      <c r="M17" s="89">
        <f t="shared" si="4"/>
        <v>0</v>
      </c>
      <c r="N17" s="94">
        <f t="shared" si="4"/>
        <v>0</v>
      </c>
      <c r="O17" s="335">
        <f t="shared" si="4"/>
        <v>0</v>
      </c>
      <c r="P17" s="334">
        <f t="shared" si="4"/>
        <v>0</v>
      </c>
      <c r="Q17" s="336">
        <f t="shared" si="4"/>
        <v>0</v>
      </c>
      <c r="R17" s="93">
        <f t="shared" si="4"/>
        <v>10.416666666666668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337"/>
      <c r="P18" s="338"/>
      <c r="Q18" s="339"/>
      <c r="R18" s="5"/>
    </row>
    <row r="19" spans="1:18" ht="15" customHeight="1" thickBot="1">
      <c r="A19" s="629" t="s">
        <v>73</v>
      </c>
      <c r="B19" s="630">
        <v>2</v>
      </c>
      <c r="C19" s="631" t="s">
        <v>65</v>
      </c>
      <c r="D19" s="633">
        <v>10</v>
      </c>
      <c r="E19" s="188" t="s">
        <v>16</v>
      </c>
      <c r="F19" s="123">
        <v>15</v>
      </c>
      <c r="G19" s="124">
        <v>15</v>
      </c>
      <c r="H19" s="124">
        <v>15</v>
      </c>
      <c r="I19" s="124">
        <v>15</v>
      </c>
      <c r="J19" s="124">
        <v>15</v>
      </c>
      <c r="K19" s="125">
        <v>15</v>
      </c>
      <c r="L19" s="124">
        <v>15</v>
      </c>
      <c r="M19" s="124">
        <v>15</v>
      </c>
      <c r="N19" s="124">
        <v>15</v>
      </c>
      <c r="O19" s="340">
        <v>15</v>
      </c>
      <c r="P19" s="341">
        <v>15</v>
      </c>
      <c r="Q19" s="342">
        <v>15</v>
      </c>
      <c r="R19" s="189">
        <f>SUM(F19:Q19)</f>
        <v>180</v>
      </c>
    </row>
    <row r="20" spans="1:18" ht="16.5" customHeight="1" thickBot="1">
      <c r="A20" s="629"/>
      <c r="B20" s="630"/>
      <c r="C20" s="632"/>
      <c r="D20" s="634"/>
      <c r="E20" s="190" t="s">
        <v>17</v>
      </c>
      <c r="F20" s="191">
        <v>0</v>
      </c>
      <c r="G20" s="192">
        <v>0</v>
      </c>
      <c r="H20" s="192">
        <v>0</v>
      </c>
      <c r="I20" s="437">
        <v>26</v>
      </c>
      <c r="J20" s="437">
        <v>16</v>
      </c>
      <c r="K20" s="438">
        <v>28</v>
      </c>
      <c r="L20" s="158">
        <v>0</v>
      </c>
      <c r="M20" s="158">
        <v>0</v>
      </c>
      <c r="N20" s="325">
        <v>0</v>
      </c>
      <c r="O20" s="439">
        <v>0</v>
      </c>
      <c r="P20" s="440">
        <v>0</v>
      </c>
      <c r="Q20" s="441">
        <v>0</v>
      </c>
      <c r="R20" s="224">
        <f>SUM(F20:Q20)</f>
        <v>70</v>
      </c>
    </row>
    <row r="21" spans="1:18">
      <c r="A21" s="629"/>
      <c r="B21" s="630"/>
      <c r="C21" s="632"/>
      <c r="D21" s="634"/>
      <c r="E21" s="190" t="s">
        <v>18</v>
      </c>
      <c r="F21" s="68">
        <f t="shared" ref="F21:R21" si="5">IF(F19=0,1,F20/F19)</f>
        <v>0</v>
      </c>
      <c r="G21" s="68">
        <f t="shared" si="5"/>
        <v>0</v>
      </c>
      <c r="H21" s="68">
        <f t="shared" si="5"/>
        <v>0</v>
      </c>
      <c r="I21" s="68">
        <f t="shared" si="5"/>
        <v>1.7333333333333334</v>
      </c>
      <c r="J21" s="68">
        <f t="shared" si="5"/>
        <v>1.0666666666666667</v>
      </c>
      <c r="K21" s="68">
        <f t="shared" si="5"/>
        <v>1.8666666666666667</v>
      </c>
      <c r="L21" s="68">
        <f t="shared" si="5"/>
        <v>0</v>
      </c>
      <c r="M21" s="68">
        <f t="shared" si="5"/>
        <v>0</v>
      </c>
      <c r="N21" s="68">
        <f t="shared" si="5"/>
        <v>0</v>
      </c>
      <c r="O21" s="343">
        <f t="shared" si="5"/>
        <v>0</v>
      </c>
      <c r="P21" s="343">
        <f t="shared" si="5"/>
        <v>0</v>
      </c>
      <c r="Q21" s="343">
        <f t="shared" si="5"/>
        <v>0</v>
      </c>
      <c r="R21" s="68">
        <f t="shared" si="5"/>
        <v>0.3888888888888889</v>
      </c>
    </row>
    <row r="22" spans="1:18" ht="15" customHeight="1">
      <c r="A22" s="629"/>
      <c r="B22" s="630"/>
      <c r="C22" s="632"/>
      <c r="D22" s="634"/>
      <c r="E22" s="190" t="s">
        <v>19</v>
      </c>
      <c r="F22" s="69">
        <f t="shared" ref="F22:K22" si="6">IF(F19=0,0,$D19)</f>
        <v>10</v>
      </c>
      <c r="G22" s="70">
        <f t="shared" si="6"/>
        <v>10</v>
      </c>
      <c r="H22" s="70">
        <f t="shared" si="6"/>
        <v>10</v>
      </c>
      <c r="I22" s="70">
        <f t="shared" si="6"/>
        <v>10</v>
      </c>
      <c r="J22" s="70">
        <f t="shared" si="6"/>
        <v>10</v>
      </c>
      <c r="K22" s="70">
        <f t="shared" si="6"/>
        <v>10</v>
      </c>
      <c r="L22" s="69">
        <f>IF(L19=0,0,$D19)</f>
        <v>10</v>
      </c>
      <c r="M22" s="70">
        <f>IF(M19=0,0,$D19)</f>
        <v>10</v>
      </c>
      <c r="N22" s="70">
        <f>IF(N19=0,0,$D19)</f>
        <v>10</v>
      </c>
      <c r="O22" s="344">
        <f t="shared" ref="O22:Q22" si="7">IF(O19=1,0,$D19)</f>
        <v>10</v>
      </c>
      <c r="P22" s="345">
        <f t="shared" si="7"/>
        <v>10</v>
      </c>
      <c r="Q22" s="345">
        <f t="shared" si="7"/>
        <v>10</v>
      </c>
      <c r="R22" s="69">
        <f>IF(R19=1,0,$D19)</f>
        <v>10</v>
      </c>
    </row>
    <row r="23" spans="1:18" ht="15" customHeight="1">
      <c r="A23" s="629"/>
      <c r="B23" s="630"/>
      <c r="C23" s="632"/>
      <c r="D23" s="634"/>
      <c r="E23" s="190" t="s">
        <v>20</v>
      </c>
      <c r="F23" s="69">
        <f t="shared" ref="F23:R23" si="8">IF(F21&gt;1,$D19,F21*$D19)</f>
        <v>0</v>
      </c>
      <c r="G23" s="70">
        <f t="shared" si="8"/>
        <v>0</v>
      </c>
      <c r="H23" s="70">
        <f t="shared" si="8"/>
        <v>0</v>
      </c>
      <c r="I23" s="70">
        <f t="shared" si="8"/>
        <v>10</v>
      </c>
      <c r="J23" s="70">
        <f t="shared" si="8"/>
        <v>10</v>
      </c>
      <c r="K23" s="70">
        <f t="shared" si="8"/>
        <v>10</v>
      </c>
      <c r="L23" s="69">
        <f t="shared" si="8"/>
        <v>0</v>
      </c>
      <c r="M23" s="70">
        <f t="shared" si="8"/>
        <v>0</v>
      </c>
      <c r="N23" s="70">
        <f t="shared" si="8"/>
        <v>0</v>
      </c>
      <c r="O23" s="344">
        <f t="shared" si="8"/>
        <v>0</v>
      </c>
      <c r="P23" s="345">
        <f t="shared" si="8"/>
        <v>0</v>
      </c>
      <c r="Q23" s="345">
        <f t="shared" si="8"/>
        <v>0</v>
      </c>
      <c r="R23" s="69">
        <f t="shared" si="8"/>
        <v>3.8888888888888888</v>
      </c>
    </row>
    <row r="24" spans="1:18" ht="15" customHeight="1">
      <c r="A24" s="629"/>
      <c r="B24" s="630"/>
      <c r="C24" s="632"/>
      <c r="D24" s="634"/>
      <c r="E24" s="194" t="s">
        <v>21</v>
      </c>
      <c r="F24" s="74">
        <f t="shared" ref="F24:R24" si="9">(F20/$R19)*$D19</f>
        <v>0</v>
      </c>
      <c r="G24" s="70">
        <f t="shared" si="9"/>
        <v>0</v>
      </c>
      <c r="H24" s="70">
        <f t="shared" si="9"/>
        <v>0</v>
      </c>
      <c r="I24" s="70">
        <f t="shared" si="9"/>
        <v>1.4444444444444442</v>
      </c>
      <c r="J24" s="70">
        <f t="shared" si="9"/>
        <v>0.88888888888888895</v>
      </c>
      <c r="K24" s="75">
        <f t="shared" si="9"/>
        <v>1.5555555555555556</v>
      </c>
      <c r="L24" s="74">
        <f t="shared" si="9"/>
        <v>0</v>
      </c>
      <c r="M24" s="70">
        <f t="shared" si="9"/>
        <v>0</v>
      </c>
      <c r="N24" s="75">
        <f t="shared" si="9"/>
        <v>0</v>
      </c>
      <c r="O24" s="346">
        <f t="shared" si="9"/>
        <v>0</v>
      </c>
      <c r="P24" s="345">
        <f t="shared" si="9"/>
        <v>0</v>
      </c>
      <c r="Q24" s="347">
        <f t="shared" si="9"/>
        <v>0</v>
      </c>
      <c r="R24" s="74">
        <f t="shared" si="9"/>
        <v>3.8888888888888888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337"/>
      <c r="P25" s="338"/>
      <c r="Q25" s="339"/>
      <c r="R25" s="5"/>
    </row>
    <row r="26" spans="1:18" ht="16.5" customHeight="1" thickBot="1">
      <c r="A26" s="635" t="s">
        <v>73</v>
      </c>
      <c r="B26" s="636">
        <v>3</v>
      </c>
      <c r="C26" s="637" t="s">
        <v>108</v>
      </c>
      <c r="D26" s="639">
        <v>20</v>
      </c>
      <c r="E26" s="185" t="s">
        <v>16</v>
      </c>
      <c r="F26" s="126">
        <v>15</v>
      </c>
      <c r="G26" s="126">
        <v>15</v>
      </c>
      <c r="H26" s="126">
        <v>15</v>
      </c>
      <c r="I26" s="126">
        <v>15</v>
      </c>
      <c r="J26" s="126">
        <v>15</v>
      </c>
      <c r="K26" s="126">
        <v>15</v>
      </c>
      <c r="L26" s="126">
        <v>15</v>
      </c>
      <c r="M26" s="126">
        <v>15</v>
      </c>
      <c r="N26" s="126">
        <v>15</v>
      </c>
      <c r="O26" s="126">
        <v>15</v>
      </c>
      <c r="P26" s="126">
        <v>15</v>
      </c>
      <c r="Q26" s="126">
        <v>15</v>
      </c>
      <c r="R26" s="195">
        <f>SUM(F26:Q26)</f>
        <v>180</v>
      </c>
    </row>
    <row r="27" spans="1:18" ht="15.75" customHeight="1" thickBot="1">
      <c r="A27" s="635"/>
      <c r="B27" s="636"/>
      <c r="C27" s="638"/>
      <c r="D27" s="640"/>
      <c r="E27" s="186" t="s">
        <v>17</v>
      </c>
      <c r="F27" s="191">
        <v>0</v>
      </c>
      <c r="G27" s="192">
        <v>0</v>
      </c>
      <c r="H27" s="192">
        <v>0</v>
      </c>
      <c r="I27" s="437">
        <v>25</v>
      </c>
      <c r="J27" s="437">
        <v>18</v>
      </c>
      <c r="K27" s="438">
        <v>17</v>
      </c>
      <c r="L27" s="158">
        <v>0</v>
      </c>
      <c r="M27" s="158">
        <v>0</v>
      </c>
      <c r="N27" s="325">
        <v>0</v>
      </c>
      <c r="O27" s="431">
        <v>0</v>
      </c>
      <c r="P27" s="432">
        <v>0</v>
      </c>
      <c r="Q27" s="433">
        <v>0</v>
      </c>
      <c r="R27" s="196">
        <f>SUM(F27:Q27)</f>
        <v>60</v>
      </c>
    </row>
    <row r="28" spans="1:18" ht="15.75" customHeight="1">
      <c r="A28" s="635"/>
      <c r="B28" s="636"/>
      <c r="C28" s="638"/>
      <c r="D28" s="640"/>
      <c r="E28" s="186" t="s">
        <v>18</v>
      </c>
      <c r="F28" s="87">
        <f t="shared" ref="F28:R28" si="10">IF(F26=0,1,F27/F26)</f>
        <v>0</v>
      </c>
      <c r="G28" s="87">
        <f t="shared" si="10"/>
        <v>0</v>
      </c>
      <c r="H28" s="87">
        <f t="shared" si="10"/>
        <v>0</v>
      </c>
      <c r="I28" s="87">
        <f t="shared" si="10"/>
        <v>1.6666666666666667</v>
      </c>
      <c r="J28" s="87">
        <f t="shared" si="10"/>
        <v>1.2</v>
      </c>
      <c r="K28" s="87">
        <f t="shared" si="10"/>
        <v>1.1333333333333333</v>
      </c>
      <c r="L28" s="87">
        <f t="shared" si="10"/>
        <v>0</v>
      </c>
      <c r="M28" s="87">
        <f t="shared" si="10"/>
        <v>0</v>
      </c>
      <c r="N28" s="87">
        <f t="shared" si="10"/>
        <v>0</v>
      </c>
      <c r="O28" s="332">
        <f t="shared" si="10"/>
        <v>0</v>
      </c>
      <c r="P28" s="332">
        <f t="shared" si="10"/>
        <v>0</v>
      </c>
      <c r="Q28" s="332">
        <f t="shared" si="10"/>
        <v>0</v>
      </c>
      <c r="R28" s="87">
        <f t="shared" si="10"/>
        <v>0.33333333333333331</v>
      </c>
    </row>
    <row r="29" spans="1:18" ht="15.75" customHeight="1">
      <c r="A29" s="635"/>
      <c r="B29" s="636"/>
      <c r="C29" s="638"/>
      <c r="D29" s="640"/>
      <c r="E29" s="186" t="s">
        <v>19</v>
      </c>
      <c r="F29" s="88">
        <f>IF(F26=1,0,$D26)</f>
        <v>20</v>
      </c>
      <c r="G29" s="89">
        <f t="shared" ref="G29:R29" si="11">IF(G26=1,0,$D26)</f>
        <v>20</v>
      </c>
      <c r="H29" s="89">
        <f t="shared" si="11"/>
        <v>20</v>
      </c>
      <c r="I29" s="89">
        <f t="shared" si="11"/>
        <v>20</v>
      </c>
      <c r="J29" s="89">
        <f t="shared" si="11"/>
        <v>20</v>
      </c>
      <c r="K29" s="89">
        <f t="shared" si="11"/>
        <v>20</v>
      </c>
      <c r="L29" s="88">
        <f t="shared" si="11"/>
        <v>20</v>
      </c>
      <c r="M29" s="89">
        <f t="shared" si="11"/>
        <v>20</v>
      </c>
      <c r="N29" s="89">
        <f t="shared" si="11"/>
        <v>20</v>
      </c>
      <c r="O29" s="333">
        <f t="shared" si="11"/>
        <v>20</v>
      </c>
      <c r="P29" s="334">
        <f t="shared" si="11"/>
        <v>20</v>
      </c>
      <c r="Q29" s="334">
        <f t="shared" si="11"/>
        <v>20</v>
      </c>
      <c r="R29" s="88">
        <f t="shared" si="11"/>
        <v>20</v>
      </c>
    </row>
    <row r="30" spans="1:18" ht="15.75" customHeight="1">
      <c r="A30" s="635"/>
      <c r="B30" s="636"/>
      <c r="C30" s="638"/>
      <c r="D30" s="640"/>
      <c r="E30" s="186" t="s">
        <v>20</v>
      </c>
      <c r="F30" s="88">
        <f>IF(F28&gt;1,$D26,F28*$D26)</f>
        <v>0</v>
      </c>
      <c r="G30" s="89">
        <f t="shared" ref="G30:R30" si="12">IF(G28&gt;1,$D26,G28*$D26)</f>
        <v>0</v>
      </c>
      <c r="H30" s="89">
        <f t="shared" si="12"/>
        <v>0</v>
      </c>
      <c r="I30" s="89">
        <f t="shared" si="12"/>
        <v>20</v>
      </c>
      <c r="J30" s="89">
        <f t="shared" si="12"/>
        <v>20</v>
      </c>
      <c r="K30" s="89">
        <f t="shared" si="12"/>
        <v>20</v>
      </c>
      <c r="L30" s="88">
        <f t="shared" si="12"/>
        <v>0</v>
      </c>
      <c r="M30" s="89">
        <f t="shared" si="12"/>
        <v>0</v>
      </c>
      <c r="N30" s="89">
        <f t="shared" si="12"/>
        <v>0</v>
      </c>
      <c r="O30" s="333">
        <f t="shared" si="12"/>
        <v>0</v>
      </c>
      <c r="P30" s="334">
        <f t="shared" si="12"/>
        <v>0</v>
      </c>
      <c r="Q30" s="334">
        <f t="shared" si="12"/>
        <v>0</v>
      </c>
      <c r="R30" s="88">
        <f t="shared" si="12"/>
        <v>6.6666666666666661</v>
      </c>
    </row>
    <row r="31" spans="1:18" ht="15.75" customHeight="1">
      <c r="A31" s="635"/>
      <c r="B31" s="636"/>
      <c r="C31" s="638"/>
      <c r="D31" s="640"/>
      <c r="E31" s="187" t="s">
        <v>21</v>
      </c>
      <c r="F31" s="93">
        <f t="shared" ref="F31:R31" si="13">(F27/$R26)*$D26</f>
        <v>0</v>
      </c>
      <c r="G31" s="89">
        <f t="shared" si="13"/>
        <v>0</v>
      </c>
      <c r="H31" s="89">
        <f t="shared" si="13"/>
        <v>0</v>
      </c>
      <c r="I31" s="89">
        <f t="shared" si="13"/>
        <v>2.7777777777777777</v>
      </c>
      <c r="J31" s="89">
        <f t="shared" si="13"/>
        <v>2</v>
      </c>
      <c r="K31" s="94">
        <f t="shared" si="13"/>
        <v>1.8888888888888888</v>
      </c>
      <c r="L31" s="93">
        <f t="shared" si="13"/>
        <v>0</v>
      </c>
      <c r="M31" s="89">
        <f t="shared" si="13"/>
        <v>0</v>
      </c>
      <c r="N31" s="94">
        <f t="shared" si="13"/>
        <v>0</v>
      </c>
      <c r="O31" s="335">
        <f t="shared" si="13"/>
        <v>0</v>
      </c>
      <c r="P31" s="334">
        <f t="shared" si="13"/>
        <v>0</v>
      </c>
      <c r="Q31" s="336">
        <f t="shared" si="13"/>
        <v>0</v>
      </c>
      <c r="R31" s="93">
        <f t="shared" si="13"/>
        <v>6.6666666666666661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337"/>
      <c r="P32" s="338"/>
      <c r="Q32" s="339"/>
      <c r="R32" s="5"/>
    </row>
    <row r="33" spans="1:18" ht="16.5" customHeight="1" thickBot="1">
      <c r="A33" s="629" t="s">
        <v>73</v>
      </c>
      <c r="B33" s="630">
        <v>4</v>
      </c>
      <c r="C33" s="631" t="s">
        <v>109</v>
      </c>
      <c r="D33" s="633">
        <v>5</v>
      </c>
      <c r="E33" s="188" t="s">
        <v>16</v>
      </c>
      <c r="F33" s="123">
        <v>0</v>
      </c>
      <c r="G33" s="124">
        <v>1</v>
      </c>
      <c r="H33" s="124">
        <v>0</v>
      </c>
      <c r="I33" s="124">
        <v>1</v>
      </c>
      <c r="J33" s="124">
        <v>0</v>
      </c>
      <c r="K33" s="125">
        <v>1</v>
      </c>
      <c r="L33" s="124">
        <v>0</v>
      </c>
      <c r="M33" s="124">
        <v>1</v>
      </c>
      <c r="N33" s="124">
        <v>1</v>
      </c>
      <c r="O33" s="340">
        <v>0</v>
      </c>
      <c r="P33" s="341">
        <v>0</v>
      </c>
      <c r="Q33" s="342">
        <v>0</v>
      </c>
      <c r="R33" s="189">
        <f>SUM(F33:Q33)</f>
        <v>5</v>
      </c>
    </row>
    <row r="34" spans="1:18" ht="15.75" thickBot="1">
      <c r="A34" s="629"/>
      <c r="B34" s="630"/>
      <c r="C34" s="632"/>
      <c r="D34" s="634"/>
      <c r="E34" s="190" t="s">
        <v>17</v>
      </c>
      <c r="F34" s="120">
        <v>0</v>
      </c>
      <c r="G34" s="121">
        <v>0</v>
      </c>
      <c r="H34" s="121">
        <v>0</v>
      </c>
      <c r="I34" s="309">
        <v>0</v>
      </c>
      <c r="J34" s="309">
        <v>0</v>
      </c>
      <c r="K34" s="422">
        <v>0</v>
      </c>
      <c r="L34" s="324">
        <v>0</v>
      </c>
      <c r="M34" s="158">
        <v>0</v>
      </c>
      <c r="N34" s="325">
        <v>0</v>
      </c>
      <c r="O34" s="439">
        <v>0</v>
      </c>
      <c r="P34" s="440">
        <v>0</v>
      </c>
      <c r="Q34" s="441">
        <v>0</v>
      </c>
      <c r="R34" s="193">
        <f>SUM(F34:Q34)</f>
        <v>0</v>
      </c>
    </row>
    <row r="35" spans="1:18">
      <c r="A35" s="629"/>
      <c r="B35" s="630"/>
      <c r="C35" s="632"/>
      <c r="D35" s="634"/>
      <c r="E35" s="190" t="s">
        <v>18</v>
      </c>
      <c r="F35" s="68">
        <f t="shared" ref="F35:R35" si="14">IF(F33=0,1,F34/F33)</f>
        <v>1</v>
      </c>
      <c r="G35" s="68">
        <f t="shared" si="14"/>
        <v>0</v>
      </c>
      <c r="H35" s="68">
        <f t="shared" si="14"/>
        <v>1</v>
      </c>
      <c r="I35" s="68">
        <f t="shared" si="14"/>
        <v>0</v>
      </c>
      <c r="J35" s="68">
        <f t="shared" si="14"/>
        <v>1</v>
      </c>
      <c r="K35" s="68">
        <f t="shared" si="14"/>
        <v>0</v>
      </c>
      <c r="L35" s="68">
        <f t="shared" si="14"/>
        <v>1</v>
      </c>
      <c r="M35" s="68">
        <f t="shared" si="14"/>
        <v>0</v>
      </c>
      <c r="N35" s="68">
        <f t="shared" si="14"/>
        <v>0</v>
      </c>
      <c r="O35" s="343">
        <f t="shared" si="14"/>
        <v>1</v>
      </c>
      <c r="P35" s="343">
        <f t="shared" si="14"/>
        <v>1</v>
      </c>
      <c r="Q35" s="343">
        <f t="shared" si="14"/>
        <v>1</v>
      </c>
      <c r="R35" s="68">
        <f t="shared" si="14"/>
        <v>0</v>
      </c>
    </row>
    <row r="36" spans="1:18">
      <c r="A36" s="629"/>
      <c r="B36" s="630"/>
      <c r="C36" s="632"/>
      <c r="D36" s="634"/>
      <c r="E36" s="190" t="s">
        <v>19</v>
      </c>
      <c r="F36" s="69">
        <f t="shared" ref="F36:O36" si="15">IF(F33=0,0,$D33)</f>
        <v>0</v>
      </c>
      <c r="G36" s="70">
        <f t="shared" si="15"/>
        <v>5</v>
      </c>
      <c r="H36" s="70">
        <f t="shared" si="15"/>
        <v>0</v>
      </c>
      <c r="I36" s="70">
        <f t="shared" si="15"/>
        <v>5</v>
      </c>
      <c r="J36" s="70">
        <f t="shared" si="15"/>
        <v>0</v>
      </c>
      <c r="K36" s="70">
        <f t="shared" si="15"/>
        <v>5</v>
      </c>
      <c r="L36" s="69">
        <f t="shared" si="15"/>
        <v>0</v>
      </c>
      <c r="M36" s="70">
        <f t="shared" si="15"/>
        <v>5</v>
      </c>
      <c r="N36" s="70">
        <f t="shared" si="15"/>
        <v>5</v>
      </c>
      <c r="O36" s="344">
        <f t="shared" si="15"/>
        <v>0</v>
      </c>
      <c r="P36" s="345">
        <f t="shared" ref="P36:R36" si="16">IF(P33=1,0,$D33)</f>
        <v>5</v>
      </c>
      <c r="Q36" s="345">
        <f t="shared" si="16"/>
        <v>5</v>
      </c>
      <c r="R36" s="69">
        <f t="shared" si="16"/>
        <v>5</v>
      </c>
    </row>
    <row r="37" spans="1:18">
      <c r="A37" s="629"/>
      <c r="B37" s="630"/>
      <c r="C37" s="632"/>
      <c r="D37" s="634"/>
      <c r="E37" s="190" t="s">
        <v>20</v>
      </c>
      <c r="F37" s="69">
        <f t="shared" ref="F37:R37" si="17">IF(F35&gt;1,$D33,F35*$D33)</f>
        <v>5</v>
      </c>
      <c r="G37" s="70">
        <f t="shared" si="17"/>
        <v>0</v>
      </c>
      <c r="H37" s="70">
        <f t="shared" si="17"/>
        <v>5</v>
      </c>
      <c r="I37" s="70">
        <f t="shared" si="17"/>
        <v>0</v>
      </c>
      <c r="J37" s="70">
        <f t="shared" si="17"/>
        <v>5</v>
      </c>
      <c r="K37" s="70">
        <f t="shared" si="17"/>
        <v>0</v>
      </c>
      <c r="L37" s="69">
        <f t="shared" si="17"/>
        <v>5</v>
      </c>
      <c r="M37" s="70">
        <f t="shared" si="17"/>
        <v>0</v>
      </c>
      <c r="N37" s="70">
        <f t="shared" si="17"/>
        <v>0</v>
      </c>
      <c r="O37" s="344">
        <f t="shared" si="17"/>
        <v>5</v>
      </c>
      <c r="P37" s="345">
        <f t="shared" si="17"/>
        <v>5</v>
      </c>
      <c r="Q37" s="345">
        <f t="shared" si="17"/>
        <v>5</v>
      </c>
      <c r="R37" s="69">
        <f t="shared" si="17"/>
        <v>0</v>
      </c>
    </row>
    <row r="38" spans="1:18">
      <c r="A38" s="629"/>
      <c r="B38" s="630"/>
      <c r="C38" s="632"/>
      <c r="D38" s="634"/>
      <c r="E38" s="194" t="s">
        <v>21</v>
      </c>
      <c r="F38" s="74">
        <f t="shared" ref="F38:R38" si="18">(F34/$R33)*$D33</f>
        <v>0</v>
      </c>
      <c r="G38" s="70">
        <f t="shared" si="18"/>
        <v>0</v>
      </c>
      <c r="H38" s="70">
        <f t="shared" si="18"/>
        <v>0</v>
      </c>
      <c r="I38" s="70">
        <f t="shared" si="18"/>
        <v>0</v>
      </c>
      <c r="J38" s="70">
        <f t="shared" si="18"/>
        <v>0</v>
      </c>
      <c r="K38" s="75">
        <f t="shared" si="18"/>
        <v>0</v>
      </c>
      <c r="L38" s="74">
        <f t="shared" si="18"/>
        <v>0</v>
      </c>
      <c r="M38" s="70">
        <f t="shared" si="18"/>
        <v>0</v>
      </c>
      <c r="N38" s="75">
        <f t="shared" si="18"/>
        <v>0</v>
      </c>
      <c r="O38" s="346">
        <f t="shared" si="18"/>
        <v>0</v>
      </c>
      <c r="P38" s="345">
        <f t="shared" si="18"/>
        <v>0</v>
      </c>
      <c r="Q38" s="347">
        <f t="shared" si="18"/>
        <v>0</v>
      </c>
      <c r="R38" s="74">
        <f t="shared" si="18"/>
        <v>0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"/>
      <c r="M39" s="4"/>
      <c r="N39" s="4"/>
      <c r="O39" s="337"/>
      <c r="P39" s="338"/>
      <c r="Q39" s="339"/>
      <c r="R39" s="5"/>
    </row>
    <row r="40" spans="1:18" ht="16.5" customHeight="1" thickBot="1">
      <c r="A40" s="635" t="s">
        <v>73</v>
      </c>
      <c r="B40" s="636">
        <v>5</v>
      </c>
      <c r="C40" s="637" t="s">
        <v>68</v>
      </c>
      <c r="D40" s="639">
        <v>10</v>
      </c>
      <c r="E40" s="185" t="s">
        <v>16</v>
      </c>
      <c r="F40" s="126">
        <v>0</v>
      </c>
      <c r="G40" s="127">
        <v>0</v>
      </c>
      <c r="H40" s="127">
        <v>1</v>
      </c>
      <c r="I40" s="127">
        <v>0</v>
      </c>
      <c r="J40" s="127">
        <v>0</v>
      </c>
      <c r="K40" s="128">
        <v>0</v>
      </c>
      <c r="L40" s="127">
        <v>0</v>
      </c>
      <c r="M40" s="127">
        <v>0</v>
      </c>
      <c r="N40" s="127">
        <v>0</v>
      </c>
      <c r="O40" s="329">
        <v>0</v>
      </c>
      <c r="P40" s="330">
        <v>0</v>
      </c>
      <c r="Q40" s="331">
        <v>0</v>
      </c>
      <c r="R40" s="195">
        <f>SUM(F40:Q40)</f>
        <v>1</v>
      </c>
    </row>
    <row r="41" spans="1:18" ht="15.75" thickBot="1">
      <c r="A41" s="635"/>
      <c r="B41" s="636"/>
      <c r="C41" s="638"/>
      <c r="D41" s="640"/>
      <c r="E41" s="186" t="s">
        <v>17</v>
      </c>
      <c r="F41" s="120">
        <v>0</v>
      </c>
      <c r="G41" s="121">
        <v>0</v>
      </c>
      <c r="H41" s="121">
        <v>0</v>
      </c>
      <c r="I41" s="309">
        <v>0</v>
      </c>
      <c r="J41" s="309">
        <v>0</v>
      </c>
      <c r="K41" s="422">
        <v>0</v>
      </c>
      <c r="L41" s="324">
        <v>0</v>
      </c>
      <c r="M41" s="158">
        <v>0</v>
      </c>
      <c r="N41" s="325">
        <v>0</v>
      </c>
      <c r="O41" s="431">
        <v>0</v>
      </c>
      <c r="P41" s="432">
        <v>0</v>
      </c>
      <c r="Q41" s="433">
        <v>0</v>
      </c>
      <c r="R41" s="196">
        <f>SUM(F41:Q41)</f>
        <v>0</v>
      </c>
    </row>
    <row r="42" spans="1:18">
      <c r="A42" s="635"/>
      <c r="B42" s="636"/>
      <c r="C42" s="638"/>
      <c r="D42" s="640"/>
      <c r="E42" s="186" t="s">
        <v>18</v>
      </c>
      <c r="F42" s="87">
        <f t="shared" ref="F42:R42" si="19">IF(F40=0,1,F41/F40)</f>
        <v>1</v>
      </c>
      <c r="G42" s="87">
        <f t="shared" si="19"/>
        <v>1</v>
      </c>
      <c r="H42" s="87">
        <f t="shared" si="19"/>
        <v>0</v>
      </c>
      <c r="I42" s="87">
        <f t="shared" si="19"/>
        <v>1</v>
      </c>
      <c r="J42" s="87">
        <f t="shared" si="19"/>
        <v>1</v>
      </c>
      <c r="K42" s="87">
        <f t="shared" si="19"/>
        <v>1</v>
      </c>
      <c r="L42" s="87">
        <f t="shared" si="19"/>
        <v>1</v>
      </c>
      <c r="M42" s="87">
        <f t="shared" si="19"/>
        <v>1</v>
      </c>
      <c r="N42" s="87">
        <f t="shared" si="19"/>
        <v>1</v>
      </c>
      <c r="O42" s="332">
        <f t="shared" si="19"/>
        <v>1</v>
      </c>
      <c r="P42" s="332">
        <f t="shared" si="19"/>
        <v>1</v>
      </c>
      <c r="Q42" s="332">
        <f t="shared" si="19"/>
        <v>1</v>
      </c>
      <c r="R42" s="87">
        <f t="shared" si="19"/>
        <v>0</v>
      </c>
    </row>
    <row r="43" spans="1:18">
      <c r="A43" s="635"/>
      <c r="B43" s="636"/>
      <c r="C43" s="638"/>
      <c r="D43" s="640"/>
      <c r="E43" s="186" t="s">
        <v>19</v>
      </c>
      <c r="F43" s="88">
        <f>IF(F40=1,0,$D40)</f>
        <v>10</v>
      </c>
      <c r="G43" s="89">
        <f>IF(G40=1,0,$D40)</f>
        <v>10</v>
      </c>
      <c r="H43" s="89">
        <f>IF(H40=0,0,$D40)</f>
        <v>10</v>
      </c>
      <c r="I43" s="89">
        <f>IF(I40=1,0,$D40)</f>
        <v>10</v>
      </c>
      <c r="J43" s="89">
        <f>IF(J40=1,0,$D40)</f>
        <v>10</v>
      </c>
      <c r="K43" s="89">
        <f>IF(K40=1,0,$D40)</f>
        <v>10</v>
      </c>
      <c r="L43" s="88">
        <f t="shared" ref="L43:Q43" si="20">IF(L40=1,0,$D40)</f>
        <v>10</v>
      </c>
      <c r="M43" s="89">
        <f>IF(M40=1,0,$D40)</f>
        <v>10</v>
      </c>
      <c r="N43" s="89">
        <f t="shared" si="20"/>
        <v>10</v>
      </c>
      <c r="O43" s="333">
        <f t="shared" si="20"/>
        <v>10</v>
      </c>
      <c r="P43" s="334">
        <f t="shared" si="20"/>
        <v>10</v>
      </c>
      <c r="Q43" s="334">
        <f t="shared" si="20"/>
        <v>10</v>
      </c>
      <c r="R43" s="88">
        <f t="shared" ref="R43" si="21">IF(R40=1,0,$D40)</f>
        <v>0</v>
      </c>
    </row>
    <row r="44" spans="1:18">
      <c r="A44" s="635"/>
      <c r="B44" s="636"/>
      <c r="C44" s="638"/>
      <c r="D44" s="640"/>
      <c r="E44" s="186" t="s">
        <v>20</v>
      </c>
      <c r="F44" s="88">
        <f>IF(F42&gt;1,$D40,F42*$D40)</f>
        <v>10</v>
      </c>
      <c r="G44" s="89">
        <f t="shared" ref="G44:R44" si="22">IF(G42&gt;1,$D40,G42*$D40)</f>
        <v>10</v>
      </c>
      <c r="H44" s="89">
        <f t="shared" si="22"/>
        <v>0</v>
      </c>
      <c r="I44" s="89">
        <f t="shared" si="22"/>
        <v>10</v>
      </c>
      <c r="J44" s="89">
        <f t="shared" si="22"/>
        <v>10</v>
      </c>
      <c r="K44" s="89">
        <f t="shared" si="22"/>
        <v>10</v>
      </c>
      <c r="L44" s="88">
        <f t="shared" si="22"/>
        <v>10</v>
      </c>
      <c r="M44" s="89">
        <f t="shared" si="22"/>
        <v>10</v>
      </c>
      <c r="N44" s="89">
        <f t="shared" si="22"/>
        <v>10</v>
      </c>
      <c r="O44" s="333">
        <f t="shared" si="22"/>
        <v>10</v>
      </c>
      <c r="P44" s="334">
        <f t="shared" si="22"/>
        <v>10</v>
      </c>
      <c r="Q44" s="334">
        <f t="shared" si="22"/>
        <v>10</v>
      </c>
      <c r="R44" s="88">
        <f t="shared" si="22"/>
        <v>0</v>
      </c>
    </row>
    <row r="45" spans="1:18">
      <c r="A45" s="635"/>
      <c r="B45" s="636"/>
      <c r="C45" s="638"/>
      <c r="D45" s="640"/>
      <c r="E45" s="187" t="s">
        <v>21</v>
      </c>
      <c r="F45" s="93">
        <f t="shared" ref="F45:R45" si="23">(F41/$R40)*$D40</f>
        <v>0</v>
      </c>
      <c r="G45" s="89">
        <f t="shared" si="23"/>
        <v>0</v>
      </c>
      <c r="H45" s="89">
        <f t="shared" si="23"/>
        <v>0</v>
      </c>
      <c r="I45" s="89">
        <f t="shared" si="23"/>
        <v>0</v>
      </c>
      <c r="J45" s="89">
        <f t="shared" si="23"/>
        <v>0</v>
      </c>
      <c r="K45" s="94">
        <f t="shared" si="23"/>
        <v>0</v>
      </c>
      <c r="L45" s="93">
        <f t="shared" si="23"/>
        <v>0</v>
      </c>
      <c r="M45" s="89">
        <f t="shared" si="23"/>
        <v>0</v>
      </c>
      <c r="N45" s="94">
        <f t="shared" si="23"/>
        <v>0</v>
      </c>
      <c r="O45" s="335">
        <f t="shared" si="23"/>
        <v>0</v>
      </c>
      <c r="P45" s="334">
        <f t="shared" si="23"/>
        <v>0</v>
      </c>
      <c r="Q45" s="336">
        <f t="shared" si="23"/>
        <v>0</v>
      </c>
      <c r="R45" s="93">
        <f t="shared" si="23"/>
        <v>0</v>
      </c>
    </row>
    <row r="46" spans="1:18">
      <c r="A46" s="10"/>
      <c r="B46" s="10"/>
      <c r="C46" s="10"/>
      <c r="D46" s="10"/>
      <c r="E46" s="10"/>
      <c r="F46" s="40"/>
      <c r="G46" s="10"/>
      <c r="H46" s="10"/>
      <c r="I46" s="10"/>
      <c r="J46" s="10"/>
      <c r="K46" s="41"/>
      <c r="L46" s="10"/>
      <c r="M46" s="10"/>
      <c r="N46" s="10"/>
      <c r="O46" s="348"/>
      <c r="P46" s="349"/>
      <c r="Q46" s="350"/>
      <c r="R46" s="10"/>
    </row>
    <row r="47" spans="1:18" ht="15.75" customHeight="1" thickBot="1">
      <c r="A47" s="641" t="s">
        <v>73</v>
      </c>
      <c r="B47" s="642">
        <v>6</v>
      </c>
      <c r="C47" s="643" t="s">
        <v>110</v>
      </c>
      <c r="D47" s="645">
        <v>10</v>
      </c>
      <c r="E47" s="197" t="s">
        <v>16</v>
      </c>
      <c r="F47" s="198">
        <v>0</v>
      </c>
      <c r="G47" s="199">
        <v>1</v>
      </c>
      <c r="H47" s="199">
        <v>0</v>
      </c>
      <c r="I47" s="199">
        <v>0</v>
      </c>
      <c r="J47" s="199">
        <v>0</v>
      </c>
      <c r="K47" s="200">
        <v>0</v>
      </c>
      <c r="L47" s="199">
        <v>1</v>
      </c>
      <c r="M47" s="199">
        <v>0</v>
      </c>
      <c r="N47" s="199">
        <v>0</v>
      </c>
      <c r="O47" s="351">
        <v>1</v>
      </c>
      <c r="P47" s="352">
        <v>0</v>
      </c>
      <c r="Q47" s="353">
        <v>0</v>
      </c>
      <c r="R47" s="201">
        <f>SUM(F47:Q47)</f>
        <v>3</v>
      </c>
    </row>
    <row r="48" spans="1:18" ht="15.75" thickBot="1">
      <c r="A48" s="641"/>
      <c r="B48" s="642"/>
      <c r="C48" s="644"/>
      <c r="D48" s="646"/>
      <c r="E48" s="202" t="s">
        <v>17</v>
      </c>
      <c r="F48" s="120">
        <v>0</v>
      </c>
      <c r="G48" s="121">
        <v>0</v>
      </c>
      <c r="H48" s="121">
        <v>0</v>
      </c>
      <c r="I48" s="309">
        <v>2</v>
      </c>
      <c r="J48" s="309">
        <v>0</v>
      </c>
      <c r="K48" s="422">
        <v>1</v>
      </c>
      <c r="L48" s="324">
        <v>0</v>
      </c>
      <c r="M48" s="158">
        <v>0</v>
      </c>
      <c r="N48" s="325">
        <v>0</v>
      </c>
      <c r="O48" s="434">
        <v>0</v>
      </c>
      <c r="P48" s="435">
        <v>0</v>
      </c>
      <c r="Q48" s="436">
        <v>0</v>
      </c>
      <c r="R48" s="203">
        <f>SUM(F48:Q48)</f>
        <v>3</v>
      </c>
    </row>
    <row r="49" spans="1:18">
      <c r="A49" s="641"/>
      <c r="B49" s="642"/>
      <c r="C49" s="644"/>
      <c r="D49" s="646"/>
      <c r="E49" s="202" t="s">
        <v>18</v>
      </c>
      <c r="F49" s="204">
        <v>1</v>
      </c>
      <c r="G49" s="205">
        <v>1</v>
      </c>
      <c r="H49" s="205">
        <v>1</v>
      </c>
      <c r="I49" s="205">
        <v>1</v>
      </c>
      <c r="J49" s="205">
        <v>1</v>
      </c>
      <c r="K49" s="206">
        <v>1</v>
      </c>
      <c r="L49" s="206">
        <v>1</v>
      </c>
      <c r="M49" s="205">
        <v>1</v>
      </c>
      <c r="N49" s="205">
        <v>1</v>
      </c>
      <c r="O49" s="354">
        <v>1</v>
      </c>
      <c r="P49" s="355">
        <v>1</v>
      </c>
      <c r="Q49" s="356">
        <v>0</v>
      </c>
      <c r="R49" s="207">
        <v>0.56999999999999995</v>
      </c>
    </row>
    <row r="50" spans="1:18">
      <c r="A50" s="641"/>
      <c r="B50" s="642"/>
      <c r="C50" s="644"/>
      <c r="D50" s="646"/>
      <c r="E50" s="202" t="s">
        <v>19</v>
      </c>
      <c r="F50" s="220">
        <f>IF(F47=1,0,$D47)</f>
        <v>10</v>
      </c>
      <c r="G50" s="222">
        <f>IF(G47=0,0,$D47)</f>
        <v>10</v>
      </c>
      <c r="H50" s="222">
        <f>IF(H47=1,0,$D47)</f>
        <v>10</v>
      </c>
      <c r="I50" s="222">
        <f t="shared" ref="I50:K50" si="24">IF(I47=1,0,$D47)</f>
        <v>10</v>
      </c>
      <c r="J50" s="222">
        <f t="shared" si="24"/>
        <v>10</v>
      </c>
      <c r="K50" s="222">
        <f t="shared" si="24"/>
        <v>10</v>
      </c>
      <c r="L50" s="220">
        <f>IF(L47=1,0,$D47)</f>
        <v>0</v>
      </c>
      <c r="M50" s="222">
        <f t="shared" ref="M50" si="25">IF(M47=1,0,$D47)</f>
        <v>10</v>
      </c>
      <c r="N50" s="222">
        <f>IF(N47=1,0,$D47)</f>
        <v>10</v>
      </c>
      <c r="O50" s="357">
        <f t="shared" ref="O50:Q50" si="26">IF(O47=1,0,$D47)</f>
        <v>0</v>
      </c>
      <c r="P50" s="358">
        <f t="shared" si="26"/>
        <v>10</v>
      </c>
      <c r="Q50" s="358">
        <f t="shared" si="26"/>
        <v>10</v>
      </c>
      <c r="R50" s="220">
        <f t="shared" ref="R50" si="27">IF(R47=1,0,$D47)</f>
        <v>10</v>
      </c>
    </row>
    <row r="51" spans="1:18">
      <c r="A51" s="641"/>
      <c r="B51" s="642"/>
      <c r="C51" s="644"/>
      <c r="D51" s="646"/>
      <c r="E51" s="202" t="s">
        <v>20</v>
      </c>
      <c r="F51" s="220">
        <f t="shared" ref="F51:R51" si="28">IF(F49&gt;1,$D47,F49*$D47)</f>
        <v>10</v>
      </c>
      <c r="G51" s="222">
        <f t="shared" si="28"/>
        <v>10</v>
      </c>
      <c r="H51" s="222">
        <f t="shared" si="28"/>
        <v>10</v>
      </c>
      <c r="I51" s="222">
        <f t="shared" si="28"/>
        <v>10</v>
      </c>
      <c r="J51" s="222">
        <f t="shared" si="28"/>
        <v>10</v>
      </c>
      <c r="K51" s="222">
        <f t="shared" si="28"/>
        <v>10</v>
      </c>
      <c r="L51" s="220">
        <f t="shared" si="28"/>
        <v>10</v>
      </c>
      <c r="M51" s="222">
        <f t="shared" si="28"/>
        <v>10</v>
      </c>
      <c r="N51" s="222">
        <f t="shared" si="28"/>
        <v>10</v>
      </c>
      <c r="O51" s="357">
        <f t="shared" si="28"/>
        <v>10</v>
      </c>
      <c r="P51" s="358">
        <f t="shared" si="28"/>
        <v>10</v>
      </c>
      <c r="Q51" s="358">
        <f t="shared" si="28"/>
        <v>0</v>
      </c>
      <c r="R51" s="220">
        <f t="shared" si="28"/>
        <v>5.6999999999999993</v>
      </c>
    </row>
    <row r="52" spans="1:18" ht="29.25" customHeight="1">
      <c r="A52" s="641"/>
      <c r="B52" s="642"/>
      <c r="C52" s="644"/>
      <c r="D52" s="646"/>
      <c r="E52" s="208" t="s">
        <v>21</v>
      </c>
      <c r="F52" s="221">
        <f t="shared" ref="F52:R52" si="29">(F48/$R47)*$D47</f>
        <v>0</v>
      </c>
      <c r="G52" s="222">
        <f t="shared" si="29"/>
        <v>0</v>
      </c>
      <c r="H52" s="222">
        <f t="shared" si="29"/>
        <v>0</v>
      </c>
      <c r="I52" s="222">
        <f t="shared" si="29"/>
        <v>6.6666666666666661</v>
      </c>
      <c r="J52" s="222">
        <f t="shared" si="29"/>
        <v>0</v>
      </c>
      <c r="K52" s="223">
        <f t="shared" si="29"/>
        <v>3.333333333333333</v>
      </c>
      <c r="L52" s="221">
        <f t="shared" si="29"/>
        <v>0</v>
      </c>
      <c r="M52" s="222">
        <f t="shared" si="29"/>
        <v>0</v>
      </c>
      <c r="N52" s="223">
        <f t="shared" si="29"/>
        <v>0</v>
      </c>
      <c r="O52" s="359">
        <f t="shared" si="29"/>
        <v>0</v>
      </c>
      <c r="P52" s="358">
        <f t="shared" si="29"/>
        <v>0</v>
      </c>
      <c r="Q52" s="360">
        <f t="shared" si="29"/>
        <v>0</v>
      </c>
      <c r="R52" s="221">
        <f t="shared" si="29"/>
        <v>10</v>
      </c>
    </row>
    <row r="53" spans="1:18" s="10" customFormat="1" ht="21.75" customHeight="1">
      <c r="A53" s="225"/>
      <c r="B53" s="226"/>
      <c r="C53" s="227"/>
      <c r="D53" s="226"/>
      <c r="E53" s="228"/>
      <c r="F53" s="53"/>
      <c r="G53" s="8"/>
      <c r="H53" s="8"/>
      <c r="I53" s="8"/>
      <c r="J53" s="8"/>
      <c r="K53" s="8"/>
      <c r="L53" s="8"/>
      <c r="M53" s="8"/>
      <c r="N53" s="8"/>
      <c r="O53" s="361"/>
      <c r="P53" s="362"/>
      <c r="Q53" s="362"/>
      <c r="R53" s="8"/>
    </row>
    <row r="54" spans="1:18" ht="15.75" thickBot="1">
      <c r="A54" s="635" t="s">
        <v>73</v>
      </c>
      <c r="B54" s="636">
        <v>7</v>
      </c>
      <c r="C54" s="637" t="s">
        <v>111</v>
      </c>
      <c r="D54" s="639">
        <v>10</v>
      </c>
      <c r="E54" s="185" t="s">
        <v>16</v>
      </c>
      <c r="F54" s="126">
        <v>1</v>
      </c>
      <c r="G54" s="127">
        <v>0</v>
      </c>
      <c r="H54" s="127">
        <v>1</v>
      </c>
      <c r="I54" s="127">
        <v>0</v>
      </c>
      <c r="J54" s="127">
        <v>1</v>
      </c>
      <c r="K54" s="128">
        <v>0</v>
      </c>
      <c r="L54" s="127">
        <v>1</v>
      </c>
      <c r="M54" s="127">
        <v>0</v>
      </c>
      <c r="N54" s="127">
        <v>1</v>
      </c>
      <c r="O54" s="329">
        <v>0</v>
      </c>
      <c r="P54" s="330">
        <v>1</v>
      </c>
      <c r="Q54" s="331">
        <v>0</v>
      </c>
      <c r="R54" s="195">
        <f>SUM(F54:Q54)</f>
        <v>6</v>
      </c>
    </row>
    <row r="55" spans="1:18" ht="15" customHeight="1" thickBot="1">
      <c r="A55" s="635"/>
      <c r="B55" s="636"/>
      <c r="C55" s="638"/>
      <c r="D55" s="640"/>
      <c r="E55" s="186" t="s">
        <v>17</v>
      </c>
      <c r="F55" s="120">
        <v>0</v>
      </c>
      <c r="G55" s="121">
        <v>0</v>
      </c>
      <c r="H55" s="121">
        <v>0</v>
      </c>
      <c r="I55" s="309">
        <v>2</v>
      </c>
      <c r="J55" s="309">
        <v>2</v>
      </c>
      <c r="K55" s="422">
        <v>1</v>
      </c>
      <c r="L55" s="324">
        <v>0</v>
      </c>
      <c r="M55" s="158">
        <v>0</v>
      </c>
      <c r="N55" s="325">
        <v>0</v>
      </c>
      <c r="O55" s="431">
        <v>0</v>
      </c>
      <c r="P55" s="432">
        <v>0</v>
      </c>
      <c r="Q55" s="433">
        <v>0</v>
      </c>
      <c r="R55" s="196">
        <f>SUM(F55:Q55)</f>
        <v>5</v>
      </c>
    </row>
    <row r="56" spans="1:18">
      <c r="A56" s="635"/>
      <c r="B56" s="636"/>
      <c r="C56" s="638"/>
      <c r="D56" s="640"/>
      <c r="E56" s="186" t="s">
        <v>18</v>
      </c>
      <c r="F56" s="87">
        <f t="shared" ref="F56:R56" si="30">IF(F54=0,1,F55/F54)</f>
        <v>0</v>
      </c>
      <c r="G56" s="87">
        <f t="shared" si="30"/>
        <v>1</v>
      </c>
      <c r="H56" s="87">
        <f t="shared" si="30"/>
        <v>0</v>
      </c>
      <c r="I56" s="87">
        <f t="shared" si="30"/>
        <v>1</v>
      </c>
      <c r="J56" s="87">
        <f t="shared" si="30"/>
        <v>2</v>
      </c>
      <c r="K56" s="87">
        <f t="shared" si="30"/>
        <v>1</v>
      </c>
      <c r="L56" s="87">
        <f t="shared" si="30"/>
        <v>0</v>
      </c>
      <c r="M56" s="87">
        <f t="shared" si="30"/>
        <v>1</v>
      </c>
      <c r="N56" s="87">
        <f t="shared" si="30"/>
        <v>0</v>
      </c>
      <c r="O56" s="332">
        <f t="shared" si="30"/>
        <v>1</v>
      </c>
      <c r="P56" s="332">
        <f t="shared" si="30"/>
        <v>0</v>
      </c>
      <c r="Q56" s="332">
        <f t="shared" si="30"/>
        <v>1</v>
      </c>
      <c r="R56" s="87">
        <f t="shared" si="30"/>
        <v>0.83333333333333337</v>
      </c>
    </row>
    <row r="57" spans="1:18">
      <c r="A57" s="635"/>
      <c r="B57" s="636"/>
      <c r="C57" s="638"/>
      <c r="D57" s="640"/>
      <c r="E57" s="186" t="s">
        <v>19</v>
      </c>
      <c r="F57" s="88">
        <f t="shared" ref="F57:K57" si="31">IF(F54=0,0,$D54)</f>
        <v>10</v>
      </c>
      <c r="G57" s="89">
        <f t="shared" si="31"/>
        <v>0</v>
      </c>
      <c r="H57" s="89">
        <f t="shared" si="31"/>
        <v>10</v>
      </c>
      <c r="I57" s="89">
        <f t="shared" si="31"/>
        <v>0</v>
      </c>
      <c r="J57" s="89">
        <f t="shared" si="31"/>
        <v>10</v>
      </c>
      <c r="K57" s="89">
        <f t="shared" si="31"/>
        <v>0</v>
      </c>
      <c r="L57" s="88">
        <f t="shared" ref="L57:Q57" si="32">IF(L54=0,0,$D54)</f>
        <v>10</v>
      </c>
      <c r="M57" s="89">
        <f t="shared" si="32"/>
        <v>0</v>
      </c>
      <c r="N57" s="89">
        <f t="shared" si="32"/>
        <v>10</v>
      </c>
      <c r="O57" s="333">
        <f t="shared" si="32"/>
        <v>0</v>
      </c>
      <c r="P57" s="334">
        <f t="shared" si="32"/>
        <v>10</v>
      </c>
      <c r="Q57" s="334">
        <f t="shared" si="32"/>
        <v>0</v>
      </c>
      <c r="R57" s="88">
        <f t="shared" ref="R57" si="33">IF(R54=1,0,$D54)</f>
        <v>10</v>
      </c>
    </row>
    <row r="58" spans="1:18">
      <c r="A58" s="635"/>
      <c r="B58" s="636"/>
      <c r="C58" s="638"/>
      <c r="D58" s="640"/>
      <c r="E58" s="186" t="s">
        <v>20</v>
      </c>
      <c r="F58" s="88">
        <f>IF(F56&gt;1,$D54,F56*$D54)</f>
        <v>0</v>
      </c>
      <c r="G58" s="89">
        <f t="shared" ref="G58:R58" si="34">IF(G56&gt;1,$D54,G56*$D54)</f>
        <v>10</v>
      </c>
      <c r="H58" s="89">
        <f t="shared" si="34"/>
        <v>0</v>
      </c>
      <c r="I58" s="89">
        <f t="shared" si="34"/>
        <v>10</v>
      </c>
      <c r="J58" s="89">
        <f t="shared" si="34"/>
        <v>10</v>
      </c>
      <c r="K58" s="89">
        <f t="shared" si="34"/>
        <v>10</v>
      </c>
      <c r="L58" s="88">
        <f t="shared" si="34"/>
        <v>0</v>
      </c>
      <c r="M58" s="89">
        <f t="shared" si="34"/>
        <v>10</v>
      </c>
      <c r="N58" s="89">
        <f t="shared" si="34"/>
        <v>0</v>
      </c>
      <c r="O58" s="333">
        <f t="shared" si="34"/>
        <v>10</v>
      </c>
      <c r="P58" s="334">
        <f t="shared" si="34"/>
        <v>0</v>
      </c>
      <c r="Q58" s="334">
        <f t="shared" si="34"/>
        <v>10</v>
      </c>
      <c r="R58" s="88">
        <f t="shared" si="34"/>
        <v>8.3333333333333339</v>
      </c>
    </row>
    <row r="59" spans="1:18">
      <c r="A59" s="635"/>
      <c r="B59" s="636"/>
      <c r="C59" s="638"/>
      <c r="D59" s="640"/>
      <c r="E59" s="187" t="s">
        <v>21</v>
      </c>
      <c r="F59" s="93">
        <f t="shared" ref="F59:R59" si="35">(F55/$R54)*$D54</f>
        <v>0</v>
      </c>
      <c r="G59" s="89">
        <f t="shared" si="35"/>
        <v>0</v>
      </c>
      <c r="H59" s="89">
        <f t="shared" si="35"/>
        <v>0</v>
      </c>
      <c r="I59" s="89">
        <f t="shared" si="35"/>
        <v>3.333333333333333</v>
      </c>
      <c r="J59" s="89">
        <f t="shared" si="35"/>
        <v>3.333333333333333</v>
      </c>
      <c r="K59" s="94">
        <f t="shared" si="35"/>
        <v>1.6666666666666665</v>
      </c>
      <c r="L59" s="93">
        <f t="shared" si="35"/>
        <v>0</v>
      </c>
      <c r="M59" s="89">
        <f t="shared" si="35"/>
        <v>0</v>
      </c>
      <c r="N59" s="94">
        <f t="shared" si="35"/>
        <v>0</v>
      </c>
      <c r="O59" s="335">
        <f t="shared" si="35"/>
        <v>0</v>
      </c>
      <c r="P59" s="334">
        <f t="shared" si="35"/>
        <v>0</v>
      </c>
      <c r="Q59" s="336">
        <f t="shared" si="35"/>
        <v>0</v>
      </c>
      <c r="R59" s="93">
        <f t="shared" si="35"/>
        <v>8.3333333333333339</v>
      </c>
    </row>
    <row r="60" spans="1:18" s="10" customFormat="1">
      <c r="A60" s="225"/>
      <c r="B60" s="226"/>
      <c r="C60" s="227"/>
      <c r="D60" s="226"/>
      <c r="E60" s="228"/>
      <c r="F60" s="53"/>
      <c r="G60" s="8"/>
      <c r="H60" s="8"/>
      <c r="I60" s="8"/>
      <c r="J60" s="8"/>
      <c r="K60" s="8"/>
      <c r="L60" s="8"/>
      <c r="M60" s="8"/>
      <c r="N60" s="8"/>
      <c r="O60" s="442"/>
      <c r="P60" s="443"/>
      <c r="Q60" s="443"/>
      <c r="R60" s="8"/>
    </row>
    <row r="61" spans="1:18" ht="15.75" thickBot="1">
      <c r="A61" s="641" t="s">
        <v>73</v>
      </c>
      <c r="B61" s="642">
        <v>8</v>
      </c>
      <c r="C61" s="643" t="s">
        <v>112</v>
      </c>
      <c r="D61" s="645">
        <v>10</v>
      </c>
      <c r="E61" s="197" t="s">
        <v>16</v>
      </c>
      <c r="F61" s="198">
        <v>30</v>
      </c>
      <c r="G61" s="199">
        <v>30</v>
      </c>
      <c r="H61" s="199">
        <v>30</v>
      </c>
      <c r="I61" s="199">
        <v>30</v>
      </c>
      <c r="J61" s="199">
        <v>30</v>
      </c>
      <c r="K61" s="199">
        <v>30</v>
      </c>
      <c r="L61" s="199">
        <v>30</v>
      </c>
      <c r="M61" s="199">
        <v>30</v>
      </c>
      <c r="N61" s="199">
        <v>30</v>
      </c>
      <c r="O61" s="199">
        <v>30</v>
      </c>
      <c r="P61" s="199">
        <v>30</v>
      </c>
      <c r="Q61" s="199">
        <v>30</v>
      </c>
      <c r="R61" s="201">
        <f>SUM(F61:Q61)</f>
        <v>360</v>
      </c>
    </row>
    <row r="62" spans="1:18" ht="15.75" thickBot="1">
      <c r="A62" s="641"/>
      <c r="B62" s="642"/>
      <c r="C62" s="644"/>
      <c r="D62" s="646"/>
      <c r="E62" s="202" t="s">
        <v>17</v>
      </c>
      <c r="F62" s="120">
        <v>0</v>
      </c>
      <c r="G62" s="121">
        <v>0</v>
      </c>
      <c r="H62" s="121">
        <v>0</v>
      </c>
      <c r="I62" s="309">
        <v>53</v>
      </c>
      <c r="J62" s="309">
        <v>90</v>
      </c>
      <c r="K62" s="422">
        <v>106</v>
      </c>
      <c r="L62" s="324">
        <v>0</v>
      </c>
      <c r="M62" s="158">
        <v>0</v>
      </c>
      <c r="N62" s="325">
        <v>0</v>
      </c>
      <c r="O62" s="434">
        <v>0</v>
      </c>
      <c r="P62" s="435">
        <v>0</v>
      </c>
      <c r="Q62" s="436">
        <v>0</v>
      </c>
      <c r="R62" s="203">
        <f>SUM(F62:Q62)</f>
        <v>249</v>
      </c>
    </row>
    <row r="63" spans="1:18">
      <c r="A63" s="641"/>
      <c r="B63" s="642"/>
      <c r="C63" s="644"/>
      <c r="D63" s="646"/>
      <c r="E63" s="202" t="s">
        <v>18</v>
      </c>
      <c r="F63" s="204">
        <v>1</v>
      </c>
      <c r="G63" s="205">
        <v>1</v>
      </c>
      <c r="H63" s="205">
        <v>1</v>
      </c>
      <c r="I63" s="205">
        <v>1</v>
      </c>
      <c r="J63" s="205">
        <v>1</v>
      </c>
      <c r="K63" s="206">
        <v>1</v>
      </c>
      <c r="L63" s="206">
        <v>1</v>
      </c>
      <c r="M63" s="205">
        <v>1</v>
      </c>
      <c r="N63" s="205">
        <v>1</v>
      </c>
      <c r="O63" s="354">
        <v>1</v>
      </c>
      <c r="P63" s="355">
        <v>1</v>
      </c>
      <c r="Q63" s="356">
        <v>0</v>
      </c>
      <c r="R63" s="207">
        <v>0.56999999999999995</v>
      </c>
    </row>
    <row r="64" spans="1:18">
      <c r="A64" s="641"/>
      <c r="B64" s="642"/>
      <c r="C64" s="644"/>
      <c r="D64" s="646"/>
      <c r="E64" s="202" t="s">
        <v>19</v>
      </c>
      <c r="F64" s="220">
        <f>IF(F61=1,0,$D61)</f>
        <v>10</v>
      </c>
      <c r="G64" s="222">
        <f>IF(G61=0,0,$D61)</f>
        <v>10</v>
      </c>
      <c r="H64" s="222">
        <f>IF(H61=1,0,$D61)</f>
        <v>10</v>
      </c>
      <c r="I64" s="222">
        <f t="shared" ref="I64:K64" si="36">IF(I61=1,0,$D61)</f>
        <v>10</v>
      </c>
      <c r="J64" s="222">
        <f t="shared" si="36"/>
        <v>10</v>
      </c>
      <c r="K64" s="222">
        <f t="shared" si="36"/>
        <v>10</v>
      </c>
      <c r="L64" s="220">
        <f>IF(L61=1,0,$D61)</f>
        <v>10</v>
      </c>
      <c r="M64" s="222">
        <f t="shared" ref="M64" si="37">IF(M61=1,0,$D61)</f>
        <v>10</v>
      </c>
      <c r="N64" s="222">
        <f>IF(N61=1,0,$D61)</f>
        <v>10</v>
      </c>
      <c r="O64" s="357">
        <f t="shared" ref="O64:R64" si="38">IF(O61=1,0,$D61)</f>
        <v>10</v>
      </c>
      <c r="P64" s="358">
        <f t="shared" si="38"/>
        <v>10</v>
      </c>
      <c r="Q64" s="358">
        <f t="shared" si="38"/>
        <v>10</v>
      </c>
      <c r="R64" s="220">
        <f t="shared" si="38"/>
        <v>10</v>
      </c>
    </row>
    <row r="65" spans="1:18">
      <c r="A65" s="641"/>
      <c r="B65" s="642"/>
      <c r="C65" s="644"/>
      <c r="D65" s="646"/>
      <c r="E65" s="202" t="s">
        <v>20</v>
      </c>
      <c r="F65" s="220">
        <f t="shared" ref="F65:R65" si="39">IF(F63&gt;1,$D61,F63*$D61)</f>
        <v>10</v>
      </c>
      <c r="G65" s="222">
        <f t="shared" si="39"/>
        <v>10</v>
      </c>
      <c r="H65" s="222">
        <f t="shared" si="39"/>
        <v>10</v>
      </c>
      <c r="I65" s="222">
        <f t="shared" si="39"/>
        <v>10</v>
      </c>
      <c r="J65" s="222">
        <f t="shared" si="39"/>
        <v>10</v>
      </c>
      <c r="K65" s="222">
        <f t="shared" si="39"/>
        <v>10</v>
      </c>
      <c r="L65" s="220">
        <f t="shared" si="39"/>
        <v>10</v>
      </c>
      <c r="M65" s="222">
        <f t="shared" si="39"/>
        <v>10</v>
      </c>
      <c r="N65" s="222">
        <f t="shared" si="39"/>
        <v>10</v>
      </c>
      <c r="O65" s="357">
        <f t="shared" si="39"/>
        <v>10</v>
      </c>
      <c r="P65" s="358">
        <f t="shared" si="39"/>
        <v>10</v>
      </c>
      <c r="Q65" s="358">
        <f t="shared" si="39"/>
        <v>0</v>
      </c>
      <c r="R65" s="220">
        <f t="shared" si="39"/>
        <v>5.6999999999999993</v>
      </c>
    </row>
    <row r="66" spans="1:18">
      <c r="A66" s="641"/>
      <c r="B66" s="642"/>
      <c r="C66" s="644"/>
      <c r="D66" s="646"/>
      <c r="E66" s="208" t="s">
        <v>21</v>
      </c>
      <c r="F66" s="221">
        <f t="shared" ref="F66:R66" si="40">(F62/$R61)*$D61</f>
        <v>0</v>
      </c>
      <c r="G66" s="222">
        <f t="shared" si="40"/>
        <v>0</v>
      </c>
      <c r="H66" s="222">
        <f t="shared" si="40"/>
        <v>0</v>
      </c>
      <c r="I66" s="222">
        <f t="shared" si="40"/>
        <v>1.4722222222222223</v>
      </c>
      <c r="J66" s="222">
        <f t="shared" si="40"/>
        <v>2.5</v>
      </c>
      <c r="K66" s="223">
        <f t="shared" si="40"/>
        <v>2.9444444444444446</v>
      </c>
      <c r="L66" s="221">
        <f t="shared" si="40"/>
        <v>0</v>
      </c>
      <c r="M66" s="222">
        <f t="shared" si="40"/>
        <v>0</v>
      </c>
      <c r="N66" s="223">
        <f t="shared" si="40"/>
        <v>0</v>
      </c>
      <c r="O66" s="359">
        <f t="shared" si="40"/>
        <v>0</v>
      </c>
      <c r="P66" s="358">
        <f t="shared" si="40"/>
        <v>0</v>
      </c>
      <c r="Q66" s="360">
        <f t="shared" si="40"/>
        <v>0</v>
      </c>
      <c r="R66" s="221">
        <f t="shared" si="40"/>
        <v>6.9166666666666661</v>
      </c>
    </row>
    <row r="67" spans="1:18">
      <c r="A67" s="10"/>
      <c r="B67" s="10"/>
      <c r="C67" s="10"/>
      <c r="D67" s="10"/>
      <c r="E67" s="10"/>
      <c r="F67" s="40"/>
      <c r="G67" s="10"/>
      <c r="H67" s="10"/>
      <c r="I67" s="10"/>
      <c r="J67" s="10"/>
      <c r="K67" s="41"/>
      <c r="L67" s="10"/>
      <c r="M67" s="10"/>
      <c r="N67" s="10"/>
      <c r="O67" s="348"/>
      <c r="P67" s="349"/>
      <c r="Q67" s="350"/>
      <c r="R67" s="10"/>
    </row>
    <row r="68" spans="1:18">
      <c r="A68" s="2" t="s">
        <v>27</v>
      </c>
      <c r="B68" s="4"/>
      <c r="C68" s="525" t="s">
        <v>28</v>
      </c>
      <c r="D68" s="42">
        <f>+D12+D40+D33+D26+D19+D47+D54+D61</f>
        <v>100</v>
      </c>
      <c r="E68" s="3" t="s">
        <v>29</v>
      </c>
      <c r="F68" s="43">
        <f>F17+F24+F31+F38+F45+F52+F59+F66</f>
        <v>0</v>
      </c>
      <c r="G68" s="5">
        <f>G17+G24+G31+G38+G45+G52+G59+G66</f>
        <v>0</v>
      </c>
      <c r="H68" s="5">
        <f t="shared" ref="H68:R68" si="41">H17+H24+H31+H38+H45+H52+H59+H66</f>
        <v>0</v>
      </c>
      <c r="I68" s="5">
        <f t="shared" si="41"/>
        <v>17.777777777777775</v>
      </c>
      <c r="J68" s="5">
        <f t="shared" si="41"/>
        <v>12.888888888888889</v>
      </c>
      <c r="K68" s="5">
        <f t="shared" si="41"/>
        <v>15.555555555555554</v>
      </c>
      <c r="L68" s="5">
        <f t="shared" si="41"/>
        <v>0</v>
      </c>
      <c r="M68" s="5">
        <f t="shared" si="41"/>
        <v>0</v>
      </c>
      <c r="N68" s="5">
        <f t="shared" si="41"/>
        <v>0</v>
      </c>
      <c r="O68" s="5">
        <f t="shared" si="41"/>
        <v>0</v>
      </c>
      <c r="P68" s="5">
        <f t="shared" si="41"/>
        <v>0</v>
      </c>
      <c r="Q68" s="5">
        <f t="shared" si="41"/>
        <v>0</v>
      </c>
      <c r="R68" s="5">
        <f t="shared" si="41"/>
        <v>46.222222222222221</v>
      </c>
    </row>
    <row r="69" spans="1:18">
      <c r="A69" s="526" t="s">
        <v>30</v>
      </c>
      <c r="B69" s="513"/>
      <c r="C69" s="513"/>
      <c r="D69" s="4"/>
      <c r="E69" s="3" t="s">
        <v>31</v>
      </c>
      <c r="F69" s="46">
        <f t="shared" ref="F69:R69" si="42">F68/$D68</f>
        <v>0</v>
      </c>
      <c r="G69" s="45">
        <f t="shared" si="42"/>
        <v>0</v>
      </c>
      <c r="H69" s="45">
        <f t="shared" si="42"/>
        <v>0</v>
      </c>
      <c r="I69" s="45">
        <f t="shared" si="42"/>
        <v>0.17777777777777776</v>
      </c>
      <c r="J69" s="45">
        <f t="shared" si="42"/>
        <v>0.12888888888888889</v>
      </c>
      <c r="K69" s="47">
        <f t="shared" si="42"/>
        <v>0.15555555555555553</v>
      </c>
      <c r="L69" s="45">
        <f t="shared" si="42"/>
        <v>0</v>
      </c>
      <c r="M69" s="45">
        <f t="shared" si="42"/>
        <v>0</v>
      </c>
      <c r="N69" s="45">
        <f t="shared" si="42"/>
        <v>0</v>
      </c>
      <c r="O69" s="363">
        <f t="shared" si="42"/>
        <v>0</v>
      </c>
      <c r="P69" s="364">
        <f t="shared" si="42"/>
        <v>0</v>
      </c>
      <c r="Q69" s="365">
        <f t="shared" si="42"/>
        <v>0</v>
      </c>
      <c r="R69" s="45">
        <f t="shared" si="42"/>
        <v>0.4622222222222222</v>
      </c>
    </row>
    <row r="70" spans="1:18">
      <c r="A70" s="2"/>
      <c r="B70" s="4"/>
      <c r="C70" s="11"/>
      <c r="D70" s="4"/>
      <c r="E70" s="3"/>
      <c r="F70" s="48"/>
      <c r="G70" s="4"/>
      <c r="H70" s="4"/>
      <c r="I70" s="4"/>
      <c r="J70" s="4"/>
      <c r="K70" s="49"/>
      <c r="L70" s="4"/>
      <c r="M70" s="4"/>
      <c r="N70" s="4"/>
      <c r="O70" s="337"/>
      <c r="P70" s="338"/>
      <c r="Q70" s="339"/>
      <c r="R70" s="4"/>
    </row>
    <row r="71" spans="1:18">
      <c r="A71" s="2"/>
      <c r="B71" s="4"/>
      <c r="C71" s="12"/>
      <c r="D71" s="152">
        <f>+D12+D19+D26+D33+D40+D47+D54+D61</f>
        <v>100</v>
      </c>
      <c r="E71" s="153" t="s">
        <v>32</v>
      </c>
      <c r="F71" s="154">
        <f>F15+F22+F29+F36+F43+F50+F57+F64</f>
        <v>95</v>
      </c>
      <c r="G71" s="444">
        <f>G15+G22+G29+G36+G43+G50+G57+G64</f>
        <v>90</v>
      </c>
      <c r="H71" s="444">
        <f t="shared" ref="H71:R72" si="43">H15+H22+H29+H36+H43+H50+H57+H64</f>
        <v>95</v>
      </c>
      <c r="I71" s="444">
        <f t="shared" si="43"/>
        <v>90</v>
      </c>
      <c r="J71" s="444">
        <f t="shared" si="43"/>
        <v>95</v>
      </c>
      <c r="K71" s="444">
        <f t="shared" si="43"/>
        <v>90</v>
      </c>
      <c r="L71" s="444">
        <f t="shared" si="43"/>
        <v>85</v>
      </c>
      <c r="M71" s="444">
        <f t="shared" si="43"/>
        <v>90</v>
      </c>
      <c r="N71" s="444">
        <f t="shared" si="43"/>
        <v>100</v>
      </c>
      <c r="O71" s="444">
        <f t="shared" si="43"/>
        <v>75</v>
      </c>
      <c r="P71" s="444">
        <f t="shared" si="43"/>
        <v>100</v>
      </c>
      <c r="Q71" s="444">
        <f t="shared" si="43"/>
        <v>90</v>
      </c>
      <c r="R71" s="444">
        <f t="shared" si="43"/>
        <v>90</v>
      </c>
    </row>
    <row r="72" spans="1:18">
      <c r="A72" s="2"/>
      <c r="B72" s="4"/>
      <c r="C72" s="12"/>
      <c r="D72" s="152" t="s">
        <v>33</v>
      </c>
      <c r="E72" s="153" t="s">
        <v>34</v>
      </c>
      <c r="F72" s="154">
        <f>F16+F23+F30+F37+F44+F51+F58+F65</f>
        <v>35</v>
      </c>
      <c r="G72" s="444">
        <f>G16+G23+G30+G37+G44+G51+G58+G65</f>
        <v>40</v>
      </c>
      <c r="H72" s="444">
        <f t="shared" ref="H72:R72" si="44">H16+H23+H30+H37+H44+H51+H58+H65</f>
        <v>25</v>
      </c>
      <c r="I72" s="444">
        <f t="shared" si="43"/>
        <v>95</v>
      </c>
      <c r="J72" s="444">
        <f t="shared" si="43"/>
        <v>100</v>
      </c>
      <c r="K72" s="444">
        <f t="shared" si="43"/>
        <v>95</v>
      </c>
      <c r="L72" s="444">
        <f t="shared" si="44"/>
        <v>35</v>
      </c>
      <c r="M72" s="444">
        <f t="shared" si="44"/>
        <v>40</v>
      </c>
      <c r="N72" s="444">
        <f t="shared" si="44"/>
        <v>30</v>
      </c>
      <c r="O72" s="444">
        <f t="shared" si="44"/>
        <v>45</v>
      </c>
      <c r="P72" s="444">
        <f t="shared" si="44"/>
        <v>35</v>
      </c>
      <c r="Q72" s="444">
        <f t="shared" si="44"/>
        <v>25</v>
      </c>
      <c r="R72" s="444">
        <f t="shared" si="44"/>
        <v>40.705555555555549</v>
      </c>
    </row>
    <row r="73" spans="1:18" ht="15.75" thickBot="1">
      <c r="A73" s="2"/>
      <c r="B73" s="4"/>
      <c r="C73" s="12"/>
      <c r="D73" s="152" t="s">
        <v>35</v>
      </c>
      <c r="E73" s="153" t="s">
        <v>36</v>
      </c>
      <c r="F73" s="155">
        <f>F72/F71</f>
        <v>0.36842105263157893</v>
      </c>
      <c r="G73" s="156">
        <f t="shared" ref="G73:R73" si="45">G72/G71</f>
        <v>0.44444444444444442</v>
      </c>
      <c r="H73" s="156">
        <f t="shared" si="45"/>
        <v>0.26315789473684209</v>
      </c>
      <c r="I73" s="156">
        <f t="shared" si="45"/>
        <v>1.0555555555555556</v>
      </c>
      <c r="J73" s="156">
        <f t="shared" si="45"/>
        <v>1.0526315789473684</v>
      </c>
      <c r="K73" s="157">
        <f t="shared" si="45"/>
        <v>1.0555555555555556</v>
      </c>
      <c r="L73" s="156">
        <f t="shared" si="45"/>
        <v>0.41176470588235292</v>
      </c>
      <c r="M73" s="156">
        <f t="shared" si="45"/>
        <v>0.44444444444444442</v>
      </c>
      <c r="N73" s="156">
        <f t="shared" si="45"/>
        <v>0.3</v>
      </c>
      <c r="O73" s="366">
        <f t="shared" si="45"/>
        <v>0.6</v>
      </c>
      <c r="P73" s="367">
        <f t="shared" si="45"/>
        <v>0.35</v>
      </c>
      <c r="Q73" s="368">
        <f t="shared" si="45"/>
        <v>0.27777777777777779</v>
      </c>
      <c r="R73" s="156">
        <f t="shared" si="45"/>
        <v>0.45228395061728388</v>
      </c>
    </row>
    <row r="74" spans="1:18" ht="15.75" thickBot="1">
      <c r="A74" s="37"/>
      <c r="B74" s="13"/>
      <c r="D74" s="13"/>
      <c r="E74" s="50" t="s">
        <v>37</v>
      </c>
      <c r="F74" s="430">
        <f>(F16+F23+F30+F37+F44+F51+F58+F65)/100</f>
        <v>0.35</v>
      </c>
      <c r="G74" s="430">
        <f t="shared" ref="G74:R74" si="46">(G16+G23+G30+G37+G44+G51+G58+G65)/100</f>
        <v>0.4</v>
      </c>
      <c r="H74" s="430">
        <f t="shared" si="46"/>
        <v>0.25</v>
      </c>
      <c r="I74" s="463">
        <f t="shared" si="46"/>
        <v>0.95</v>
      </c>
      <c r="J74" s="463">
        <f t="shared" si="46"/>
        <v>1</v>
      </c>
      <c r="K74" s="463">
        <f t="shared" si="46"/>
        <v>0.95</v>
      </c>
      <c r="L74" s="430">
        <f t="shared" si="46"/>
        <v>0.35</v>
      </c>
      <c r="M74" s="430">
        <f t="shared" si="46"/>
        <v>0.4</v>
      </c>
      <c r="N74" s="430">
        <f t="shared" si="46"/>
        <v>0.3</v>
      </c>
      <c r="O74" s="430">
        <f t="shared" si="46"/>
        <v>0.45</v>
      </c>
      <c r="P74" s="430">
        <f t="shared" si="46"/>
        <v>0.35</v>
      </c>
      <c r="Q74" s="430">
        <f t="shared" si="46"/>
        <v>0.25</v>
      </c>
      <c r="R74" s="430">
        <f t="shared" si="46"/>
        <v>0.4070555555555555</v>
      </c>
    </row>
    <row r="75" spans="1:18" ht="15.75" thickBot="1">
      <c r="A75" s="37"/>
      <c r="B75" s="13"/>
      <c r="D75" s="13"/>
      <c r="E75" s="144"/>
      <c r="F75" s="534">
        <f>SUM(F74+G74+H74)/3</f>
        <v>0.33333333333333331</v>
      </c>
      <c r="G75" s="506"/>
      <c r="H75" s="511"/>
      <c r="I75" s="508">
        <f>SUM(I74+J74+K74)/3</f>
        <v>0.96666666666666667</v>
      </c>
      <c r="J75" s="509"/>
      <c r="K75" s="510"/>
      <c r="L75" s="534">
        <f>SUM(L74+M74+N74)/3</f>
        <v>0.35000000000000003</v>
      </c>
      <c r="M75" s="506"/>
      <c r="N75" s="511"/>
      <c r="O75" s="647">
        <f>SUM(O74+P74+Q74)/3</f>
        <v>0.35000000000000003</v>
      </c>
      <c r="P75" s="648"/>
      <c r="Q75" s="649"/>
      <c r="R75" s="143" t="s">
        <v>22</v>
      </c>
    </row>
    <row r="76" spans="1:18">
      <c r="A76" s="37"/>
      <c r="B76" s="13"/>
      <c r="D76" s="13"/>
      <c r="F76" s="505" t="s">
        <v>23</v>
      </c>
      <c r="G76" s="505"/>
      <c r="H76" s="505"/>
      <c r="I76" s="505" t="s">
        <v>24</v>
      </c>
      <c r="J76" s="505"/>
      <c r="K76" s="505"/>
      <c r="L76" s="505" t="s">
        <v>25</v>
      </c>
      <c r="M76" s="505"/>
      <c r="N76" s="505"/>
      <c r="O76" s="505" t="s">
        <v>26</v>
      </c>
      <c r="P76" s="505"/>
      <c r="Q76" s="505"/>
      <c r="R76" s="4"/>
    </row>
  </sheetData>
  <mergeCells count="60">
    <mergeCell ref="F75:H75"/>
    <mergeCell ref="I75:K75"/>
    <mergeCell ref="L75:N75"/>
    <mergeCell ref="O75:Q75"/>
    <mergeCell ref="F76:H76"/>
    <mergeCell ref="I76:K76"/>
    <mergeCell ref="L76:N76"/>
    <mergeCell ref="O76:Q76"/>
    <mergeCell ref="A54:A59"/>
    <mergeCell ref="B54:B59"/>
    <mergeCell ref="C54:C59"/>
    <mergeCell ref="D54:D59"/>
    <mergeCell ref="A69:B69"/>
    <mergeCell ref="C68:C69"/>
    <mergeCell ref="A61:A66"/>
    <mergeCell ref="B61:B66"/>
    <mergeCell ref="C61:C66"/>
    <mergeCell ref="D61:D66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0" fitToHeight="0" orientation="landscape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</sheetPr>
  <dimension ref="A7:R141"/>
  <sheetViews>
    <sheetView zoomScaleNormal="100" workbookViewId="0">
      <selection activeCell="K19" sqref="K19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50" t="s">
        <v>113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</row>
    <row r="8" spans="1:18">
      <c r="A8" s="651"/>
      <c r="B8" s="652"/>
      <c r="C8" s="652"/>
      <c r="D8" s="652"/>
      <c r="E8" s="652"/>
      <c r="F8" s="652"/>
      <c r="G8" s="652"/>
      <c r="H8" s="652"/>
      <c r="I8" s="652"/>
      <c r="J8" s="652"/>
      <c r="K8" s="652"/>
      <c r="L8" s="652"/>
      <c r="M8" s="652"/>
      <c r="N8" s="652"/>
      <c r="O8" s="652"/>
      <c r="P8" s="652"/>
      <c r="Q8" s="652"/>
      <c r="R8" s="651"/>
    </row>
    <row r="9" spans="1:18">
      <c r="A9" s="651"/>
      <c r="B9" s="651"/>
      <c r="C9" s="651"/>
      <c r="D9" s="651"/>
      <c r="E9" s="651"/>
      <c r="F9" s="651"/>
      <c r="G9" s="651"/>
      <c r="H9" s="651"/>
      <c r="I9" s="651"/>
      <c r="J9" s="651"/>
      <c r="K9" s="651"/>
      <c r="L9" s="651"/>
      <c r="M9" s="651"/>
      <c r="N9" s="651"/>
      <c r="O9" s="651"/>
      <c r="P9" s="651"/>
      <c r="Q9" s="651"/>
      <c r="R9" s="651"/>
    </row>
    <row r="10" spans="1:18">
      <c r="A10" s="530" t="s">
        <v>0</v>
      </c>
      <c r="B10" s="513"/>
      <c r="C10" s="531" t="s">
        <v>50</v>
      </c>
      <c r="D10" s="531" t="s">
        <v>1</v>
      </c>
      <c r="E10" s="530" t="s">
        <v>2</v>
      </c>
      <c r="F10" s="514" t="s">
        <v>3</v>
      </c>
      <c r="G10" s="512" t="s">
        <v>4</v>
      </c>
      <c r="H10" s="512" t="s">
        <v>5</v>
      </c>
      <c r="I10" s="512" t="s">
        <v>6</v>
      </c>
      <c r="J10" s="512" t="s">
        <v>7</v>
      </c>
      <c r="K10" s="523" t="s">
        <v>8</v>
      </c>
      <c r="L10" s="512" t="s">
        <v>9</v>
      </c>
      <c r="M10" s="512" t="s">
        <v>10</v>
      </c>
      <c r="N10" s="512" t="s">
        <v>11</v>
      </c>
      <c r="O10" s="514" t="s">
        <v>12</v>
      </c>
      <c r="P10" s="512" t="s">
        <v>13</v>
      </c>
      <c r="Q10" s="523" t="s">
        <v>14</v>
      </c>
      <c r="R10" s="531" t="s">
        <v>15</v>
      </c>
    </row>
    <row r="11" spans="1:18">
      <c r="A11" s="513"/>
      <c r="B11" s="513"/>
      <c r="C11" s="513"/>
      <c r="D11" s="513"/>
      <c r="E11" s="513"/>
      <c r="F11" s="515"/>
      <c r="G11" s="513"/>
      <c r="H11" s="513"/>
      <c r="I11" s="513"/>
      <c r="J11" s="513"/>
      <c r="K11" s="524"/>
      <c r="L11" s="513"/>
      <c r="M11" s="513"/>
      <c r="N11" s="513"/>
      <c r="O11" s="515"/>
      <c r="P11" s="513"/>
      <c r="Q11" s="524"/>
      <c r="R11" s="513"/>
    </row>
    <row r="12" spans="1:18" ht="15.75" customHeight="1" thickBot="1">
      <c r="A12" s="532" t="s">
        <v>73</v>
      </c>
      <c r="B12" s="517">
        <v>1</v>
      </c>
      <c r="C12" s="519" t="s">
        <v>46</v>
      </c>
      <c r="D12" s="522">
        <v>20</v>
      </c>
      <c r="E12" s="78" t="s">
        <v>16</v>
      </c>
      <c r="F12" s="79">
        <v>155000</v>
      </c>
      <c r="G12" s="80">
        <v>155000</v>
      </c>
      <c r="H12" s="80">
        <v>155000</v>
      </c>
      <c r="I12" s="80">
        <v>155000</v>
      </c>
      <c r="J12" s="80">
        <v>155000</v>
      </c>
      <c r="K12" s="81">
        <v>155000</v>
      </c>
      <c r="L12" s="80">
        <v>155000</v>
      </c>
      <c r="M12" s="80">
        <v>155000</v>
      </c>
      <c r="N12" s="80">
        <v>155000</v>
      </c>
      <c r="O12" s="79">
        <v>155000</v>
      </c>
      <c r="P12" s="80">
        <v>155000</v>
      </c>
      <c r="Q12" s="81">
        <v>155000</v>
      </c>
      <c r="R12" s="82">
        <f>SUM(F12:Q12)</f>
        <v>1860000</v>
      </c>
    </row>
    <row r="13" spans="1:18" ht="15.75" thickBot="1">
      <c r="A13" s="533"/>
      <c r="B13" s="518"/>
      <c r="C13" s="520"/>
      <c r="D13" s="520"/>
      <c r="E13" s="83" t="s">
        <v>17</v>
      </c>
      <c r="F13" s="182">
        <v>161652</v>
      </c>
      <c r="G13" s="118">
        <v>123110</v>
      </c>
      <c r="H13" s="119">
        <v>130301</v>
      </c>
      <c r="I13" s="118">
        <v>132534</v>
      </c>
      <c r="J13" s="118">
        <v>145212</v>
      </c>
      <c r="K13" s="445">
        <v>142069</v>
      </c>
      <c r="L13" s="446">
        <v>0</v>
      </c>
      <c r="M13" s="447">
        <v>0</v>
      </c>
      <c r="N13" s="448">
        <v>0</v>
      </c>
      <c r="O13" s="449">
        <v>0</v>
      </c>
      <c r="P13" s="449">
        <v>0</v>
      </c>
      <c r="Q13" s="449">
        <v>0</v>
      </c>
      <c r="R13" s="230">
        <f>SUM(F13:Q13)</f>
        <v>834878</v>
      </c>
    </row>
    <row r="14" spans="1:18">
      <c r="A14" s="533"/>
      <c r="B14" s="518"/>
      <c r="C14" s="520"/>
      <c r="D14" s="520"/>
      <c r="E14" s="83" t="s">
        <v>18</v>
      </c>
      <c r="F14" s="84">
        <f>IF(F12=0,1,F13/F12)</f>
        <v>1.0429161290322582</v>
      </c>
      <c r="G14" s="85">
        <f t="shared" ref="G14:K14" si="0">IF(G12=0,1,G13/G12)</f>
        <v>0.79425806451612901</v>
      </c>
      <c r="H14" s="85">
        <f t="shared" si="0"/>
        <v>0.84065161290322576</v>
      </c>
      <c r="I14" s="85">
        <f t="shared" si="0"/>
        <v>0.85505806451612898</v>
      </c>
      <c r="J14" s="85">
        <f t="shared" si="0"/>
        <v>0.93685161290322583</v>
      </c>
      <c r="K14" s="86">
        <f t="shared" si="0"/>
        <v>0.9165741935483871</v>
      </c>
      <c r="L14" s="85">
        <f t="shared" ref="L14:R14" si="1">IF(L12=0,1,L13/L12)</f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97">
        <f t="shared" si="1"/>
        <v>0.44885913978494624</v>
      </c>
    </row>
    <row r="15" spans="1:18">
      <c r="A15" s="533"/>
      <c r="B15" s="518"/>
      <c r="C15" s="520"/>
      <c r="D15" s="520"/>
      <c r="E15" s="83" t="s">
        <v>19</v>
      </c>
      <c r="F15" s="88">
        <f>IF(F12=0,0,$D12)</f>
        <v>20</v>
      </c>
      <c r="G15" s="89">
        <f t="shared" ref="G15:K15" si="2">IF(G12=1,0,$D12)</f>
        <v>20</v>
      </c>
      <c r="H15" s="89">
        <f t="shared" si="2"/>
        <v>20</v>
      </c>
      <c r="I15" s="89">
        <f t="shared" si="2"/>
        <v>20</v>
      </c>
      <c r="J15" s="89">
        <f t="shared" si="2"/>
        <v>20</v>
      </c>
      <c r="K15" s="90">
        <f t="shared" si="2"/>
        <v>20</v>
      </c>
      <c r="L15" s="89">
        <f t="shared" ref="L15:Q15" si="3">IF(L12=1,0,$D12)</f>
        <v>20</v>
      </c>
      <c r="M15" s="89">
        <f t="shared" si="3"/>
        <v>20</v>
      </c>
      <c r="N15" s="89">
        <f t="shared" si="3"/>
        <v>20</v>
      </c>
      <c r="O15" s="88">
        <f t="shared" si="3"/>
        <v>20</v>
      </c>
      <c r="P15" s="89">
        <f t="shared" si="3"/>
        <v>20</v>
      </c>
      <c r="Q15" s="90">
        <f t="shared" si="3"/>
        <v>20</v>
      </c>
      <c r="R15" s="91">
        <f>IF(R12=0,0,$D12)</f>
        <v>20</v>
      </c>
    </row>
    <row r="16" spans="1:18">
      <c r="A16" s="533"/>
      <c r="B16" s="518"/>
      <c r="C16" s="520"/>
      <c r="D16" s="520"/>
      <c r="E16" s="83" t="s">
        <v>20</v>
      </c>
      <c r="F16" s="88">
        <f t="shared" ref="F16:K16" si="4">IF(F14&gt;1,$D12,F14*$D12)</f>
        <v>20</v>
      </c>
      <c r="G16" s="89">
        <f t="shared" si="4"/>
        <v>15.88516129032258</v>
      </c>
      <c r="H16" s="89">
        <f t="shared" si="4"/>
        <v>16.813032258064517</v>
      </c>
      <c r="I16" s="89">
        <f t="shared" si="4"/>
        <v>17.10116129032258</v>
      </c>
      <c r="J16" s="89">
        <f t="shared" si="4"/>
        <v>18.737032258064517</v>
      </c>
      <c r="K16" s="90">
        <f t="shared" si="4"/>
        <v>18.331483870967741</v>
      </c>
      <c r="L16" s="89">
        <f t="shared" ref="L16:R16" si="5">IF(L14&gt;1,$D12,L14*$D12)</f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8.9771827956989245</v>
      </c>
    </row>
    <row r="17" spans="1:18">
      <c r="A17" s="533"/>
      <c r="B17" s="518"/>
      <c r="C17" s="521"/>
      <c r="D17" s="521"/>
      <c r="E17" s="92" t="s">
        <v>21</v>
      </c>
      <c r="F17" s="93">
        <f t="shared" ref="F17:K17" si="6">(F13/$R12)*$D12</f>
        <v>1.7381935483870967</v>
      </c>
      <c r="G17" s="94">
        <f t="shared" si="6"/>
        <v>1.323763440860215</v>
      </c>
      <c r="H17" s="94">
        <f t="shared" si="6"/>
        <v>1.4010860215053764</v>
      </c>
      <c r="I17" s="94">
        <f t="shared" si="6"/>
        <v>1.4250967741935483</v>
      </c>
      <c r="J17" s="94">
        <f t="shared" si="6"/>
        <v>1.5614193548387099</v>
      </c>
      <c r="K17" s="95">
        <f t="shared" si="6"/>
        <v>1.5276236559139786</v>
      </c>
      <c r="L17" s="94">
        <f t="shared" ref="L17:R17" si="7">(L13/$R12)*$D12</f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8.9771827956989245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18" ht="15.75" customHeight="1" thickBot="1">
      <c r="A19" s="535" t="s">
        <v>73</v>
      </c>
      <c r="B19" s="537">
        <v>2</v>
      </c>
      <c r="C19" s="539" t="s">
        <v>43</v>
      </c>
      <c r="D19" s="542">
        <v>20</v>
      </c>
      <c r="E19" s="59" t="s">
        <v>16</v>
      </c>
      <c r="F19" s="60">
        <v>3</v>
      </c>
      <c r="G19" s="61">
        <v>3</v>
      </c>
      <c r="H19" s="61">
        <v>3</v>
      </c>
      <c r="I19" s="61">
        <v>3</v>
      </c>
      <c r="J19" s="61">
        <v>3</v>
      </c>
      <c r="K19" s="62">
        <v>3</v>
      </c>
      <c r="L19" s="61">
        <v>3</v>
      </c>
      <c r="M19" s="61">
        <v>3</v>
      </c>
      <c r="N19" s="61">
        <v>3</v>
      </c>
      <c r="O19" s="60">
        <v>3</v>
      </c>
      <c r="P19" s="61">
        <v>3</v>
      </c>
      <c r="Q19" s="62">
        <v>3</v>
      </c>
      <c r="R19" s="63">
        <f>SUM(F19:Q19)</f>
        <v>36</v>
      </c>
    </row>
    <row r="20" spans="1:18" ht="15.75" thickBot="1">
      <c r="A20" s="536"/>
      <c r="B20" s="538"/>
      <c r="C20" s="543"/>
      <c r="D20" s="543"/>
      <c r="E20" s="64" t="s">
        <v>17</v>
      </c>
      <c r="F20" s="58">
        <v>3</v>
      </c>
      <c r="G20" s="56">
        <v>3</v>
      </c>
      <c r="H20" s="57">
        <v>3</v>
      </c>
      <c r="I20" s="56">
        <v>3</v>
      </c>
      <c r="J20" s="56">
        <v>3</v>
      </c>
      <c r="K20" s="413">
        <v>3</v>
      </c>
      <c r="L20" s="450">
        <v>0</v>
      </c>
      <c r="M20" s="312">
        <v>0</v>
      </c>
      <c r="N20" s="427">
        <v>0</v>
      </c>
      <c r="O20" s="451">
        <v>0</v>
      </c>
      <c r="P20" s="452">
        <v>0</v>
      </c>
      <c r="Q20" s="453">
        <v>0</v>
      </c>
      <c r="R20" s="229">
        <f>SUM(F20:Q20)</f>
        <v>18</v>
      </c>
    </row>
    <row r="21" spans="1:18">
      <c r="A21" s="536"/>
      <c r="B21" s="538"/>
      <c r="C21" s="543"/>
      <c r="D21" s="543"/>
      <c r="E21" s="64" t="s">
        <v>18</v>
      </c>
      <c r="F21" s="65">
        <f t="shared" ref="F21:K21" si="8">IF(F19=0,1,F20/F19)</f>
        <v>1</v>
      </c>
      <c r="G21" s="66">
        <f t="shared" si="8"/>
        <v>1</v>
      </c>
      <c r="H21" s="66">
        <f t="shared" si="8"/>
        <v>1</v>
      </c>
      <c r="I21" s="66">
        <f t="shared" si="8"/>
        <v>1</v>
      </c>
      <c r="J21" s="66">
        <f t="shared" si="8"/>
        <v>1</v>
      </c>
      <c r="K21" s="67">
        <f t="shared" si="8"/>
        <v>1</v>
      </c>
      <c r="L21" s="66">
        <f t="shared" ref="L21:R21" si="9">IF(L19=0,1,L20/L19)</f>
        <v>0</v>
      </c>
      <c r="M21" s="66">
        <f t="shared" si="9"/>
        <v>0</v>
      </c>
      <c r="N21" s="66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0.5</v>
      </c>
    </row>
    <row r="22" spans="1:18">
      <c r="A22" s="536"/>
      <c r="B22" s="538"/>
      <c r="C22" s="543"/>
      <c r="D22" s="543"/>
      <c r="E22" s="64" t="s">
        <v>19</v>
      </c>
      <c r="F22" s="69">
        <f>IF(F19=0,0,$D19)</f>
        <v>20</v>
      </c>
      <c r="G22" s="70">
        <f t="shared" ref="G22:K22" si="10">IF(G19=1,0,$D19)</f>
        <v>20</v>
      </c>
      <c r="H22" s="70">
        <f t="shared" si="10"/>
        <v>20</v>
      </c>
      <c r="I22" s="70">
        <f t="shared" si="10"/>
        <v>20</v>
      </c>
      <c r="J22" s="70">
        <f t="shared" si="10"/>
        <v>20</v>
      </c>
      <c r="K22" s="71">
        <f t="shared" si="10"/>
        <v>20</v>
      </c>
      <c r="L22" s="70">
        <f t="shared" ref="L22:Q22" si="11">IF(L19=1,0,$D19)</f>
        <v>20</v>
      </c>
      <c r="M22" s="70">
        <f t="shared" si="11"/>
        <v>20</v>
      </c>
      <c r="N22" s="70">
        <f t="shared" si="11"/>
        <v>20</v>
      </c>
      <c r="O22" s="69">
        <f t="shared" si="11"/>
        <v>20</v>
      </c>
      <c r="P22" s="70">
        <f t="shared" si="11"/>
        <v>20</v>
      </c>
      <c r="Q22" s="71">
        <f t="shared" si="11"/>
        <v>20</v>
      </c>
      <c r="R22" s="72">
        <f>IF(R19=0,0,$D19)</f>
        <v>20</v>
      </c>
    </row>
    <row r="23" spans="1:18" ht="25.9" customHeight="1">
      <c r="A23" s="536"/>
      <c r="B23" s="538"/>
      <c r="C23" s="543"/>
      <c r="D23" s="543"/>
      <c r="E23" s="64" t="s">
        <v>20</v>
      </c>
      <c r="F23" s="69">
        <f t="shared" ref="F23:K23" si="12">IF(F21&gt;1,$D19,F21*$D19)</f>
        <v>20</v>
      </c>
      <c r="G23" s="70">
        <f t="shared" si="12"/>
        <v>20</v>
      </c>
      <c r="H23" s="70">
        <f t="shared" si="12"/>
        <v>20</v>
      </c>
      <c r="I23" s="70">
        <f t="shared" si="12"/>
        <v>20</v>
      </c>
      <c r="J23" s="70">
        <f t="shared" si="12"/>
        <v>20</v>
      </c>
      <c r="K23" s="71">
        <f t="shared" si="12"/>
        <v>20</v>
      </c>
      <c r="L23" s="70">
        <f t="shared" ref="L23:R23" si="13">IF(L21&gt;1,$D19,L21*$D19)</f>
        <v>0</v>
      </c>
      <c r="M23" s="70">
        <f t="shared" si="13"/>
        <v>0</v>
      </c>
      <c r="N23" s="70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10</v>
      </c>
    </row>
    <row r="24" spans="1:18" ht="49.15" customHeight="1">
      <c r="A24" s="536"/>
      <c r="B24" s="538"/>
      <c r="C24" s="544"/>
      <c r="D24" s="544"/>
      <c r="E24" s="73" t="s">
        <v>21</v>
      </c>
      <c r="F24" s="74">
        <f t="shared" ref="F24:K24" si="14">(F20/$R19)*$D19</f>
        <v>1.6666666666666665</v>
      </c>
      <c r="G24" s="75">
        <f t="shared" si="14"/>
        <v>1.6666666666666665</v>
      </c>
      <c r="H24" s="75">
        <f t="shared" si="14"/>
        <v>1.6666666666666665</v>
      </c>
      <c r="I24" s="75">
        <f t="shared" si="14"/>
        <v>1.6666666666666665</v>
      </c>
      <c r="J24" s="75">
        <f t="shared" si="14"/>
        <v>1.6666666666666665</v>
      </c>
      <c r="K24" s="76">
        <f t="shared" si="14"/>
        <v>1.6666666666666665</v>
      </c>
      <c r="L24" s="75">
        <f t="shared" ref="L24:R24" si="15">(L20/$R19)*$D19</f>
        <v>0</v>
      </c>
      <c r="M24" s="75">
        <f t="shared" si="15"/>
        <v>0</v>
      </c>
      <c r="N24" s="75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10</v>
      </c>
    </row>
    <row r="25" spans="1:18" ht="18.75" customHeight="1">
      <c r="A25" s="30"/>
      <c r="B25" s="30"/>
      <c r="C25" s="30"/>
      <c r="D25" s="30"/>
      <c r="E25" s="7"/>
      <c r="F25" s="53"/>
      <c r="G25" s="8"/>
      <c r="H25" s="8"/>
      <c r="I25" s="8"/>
      <c r="J25" s="8"/>
      <c r="K25" s="54"/>
      <c r="L25" s="8"/>
      <c r="M25" s="8"/>
      <c r="N25" s="8"/>
      <c r="O25" s="53"/>
      <c r="P25" s="8"/>
      <c r="Q25" s="54"/>
      <c r="R25" s="9"/>
    </row>
    <row r="26" spans="1:18" ht="19.899999999999999" customHeight="1" thickBot="1">
      <c r="A26" s="532" t="s">
        <v>73</v>
      </c>
      <c r="B26" s="517">
        <v>3</v>
      </c>
      <c r="C26" s="519" t="s">
        <v>114</v>
      </c>
      <c r="D26" s="522">
        <v>15</v>
      </c>
      <c r="E26" s="78" t="s">
        <v>16</v>
      </c>
      <c r="F26" s="79">
        <v>1</v>
      </c>
      <c r="G26" s="80">
        <v>0</v>
      </c>
      <c r="H26" s="80">
        <v>1</v>
      </c>
      <c r="I26" s="80">
        <v>0</v>
      </c>
      <c r="J26" s="80">
        <v>1</v>
      </c>
      <c r="K26" s="81">
        <v>0</v>
      </c>
      <c r="L26" s="80">
        <v>1</v>
      </c>
      <c r="M26" s="80">
        <v>0</v>
      </c>
      <c r="N26" s="80">
        <v>1</v>
      </c>
      <c r="O26" s="79">
        <v>0</v>
      </c>
      <c r="P26" s="80">
        <v>1</v>
      </c>
      <c r="Q26" s="81">
        <v>0</v>
      </c>
      <c r="R26" s="82">
        <f>SUM(F26:Q26)</f>
        <v>6</v>
      </c>
    </row>
    <row r="27" spans="1:18" ht="15.75" thickBot="1">
      <c r="A27" s="533"/>
      <c r="B27" s="518"/>
      <c r="C27" s="520"/>
      <c r="D27" s="520"/>
      <c r="E27" s="83" t="s">
        <v>17</v>
      </c>
      <c r="F27" s="182">
        <v>0</v>
      </c>
      <c r="G27" s="118">
        <v>0</v>
      </c>
      <c r="H27" s="119">
        <v>0</v>
      </c>
      <c r="I27" s="118">
        <v>0</v>
      </c>
      <c r="J27" s="118">
        <v>1</v>
      </c>
      <c r="K27" s="445">
        <v>0</v>
      </c>
      <c r="L27" s="446">
        <v>0</v>
      </c>
      <c r="M27" s="447">
        <v>0</v>
      </c>
      <c r="N27" s="448">
        <v>0</v>
      </c>
      <c r="O27" s="454">
        <v>0</v>
      </c>
      <c r="P27" s="455">
        <v>0</v>
      </c>
      <c r="Q27" s="456">
        <v>0</v>
      </c>
      <c r="R27" s="230">
        <f>SUM(F27:Q27)</f>
        <v>1</v>
      </c>
    </row>
    <row r="28" spans="1:18" ht="15" customHeight="1">
      <c r="A28" s="533"/>
      <c r="B28" s="518"/>
      <c r="C28" s="520"/>
      <c r="D28" s="520"/>
      <c r="E28" s="83" t="s">
        <v>18</v>
      </c>
      <c r="F28" s="84">
        <f>IF(F26=0,1,F27/F26)</f>
        <v>0</v>
      </c>
      <c r="G28" s="85">
        <f t="shared" ref="G28:K28" si="16">IF(G26=0,1,G27/G26)</f>
        <v>1</v>
      </c>
      <c r="H28" s="85">
        <f t="shared" si="16"/>
        <v>0</v>
      </c>
      <c r="I28" s="85">
        <f t="shared" si="16"/>
        <v>1</v>
      </c>
      <c r="J28" s="85">
        <f t="shared" si="16"/>
        <v>1</v>
      </c>
      <c r="K28" s="86">
        <f t="shared" si="16"/>
        <v>1</v>
      </c>
      <c r="L28" s="85">
        <f t="shared" ref="L28:R28" si="17">IF(L26=0,1,L27/L26)</f>
        <v>0</v>
      </c>
      <c r="M28" s="85">
        <f t="shared" si="17"/>
        <v>1</v>
      </c>
      <c r="N28" s="85">
        <f t="shared" si="17"/>
        <v>0</v>
      </c>
      <c r="O28" s="84">
        <f t="shared" si="17"/>
        <v>1</v>
      </c>
      <c r="P28" s="85">
        <f t="shared" si="17"/>
        <v>0</v>
      </c>
      <c r="Q28" s="86">
        <f t="shared" si="17"/>
        <v>1</v>
      </c>
      <c r="R28" s="97">
        <f t="shared" si="17"/>
        <v>0.16666666666666666</v>
      </c>
    </row>
    <row r="29" spans="1:18">
      <c r="A29" s="533"/>
      <c r="B29" s="518"/>
      <c r="C29" s="520"/>
      <c r="D29" s="520"/>
      <c r="E29" s="83" t="s">
        <v>19</v>
      </c>
      <c r="F29" s="88">
        <f>IF(F26=0,0,$D26)</f>
        <v>15</v>
      </c>
      <c r="G29" s="89">
        <f t="shared" ref="G29" si="18">IF(G26=1,0,$D26)</f>
        <v>15</v>
      </c>
      <c r="H29" s="89">
        <f>IF(H26=0,0,$D26)</f>
        <v>15</v>
      </c>
      <c r="I29" s="89">
        <f t="shared" ref="I29:K29" si="19">IF(I26=1,0,$D26)</f>
        <v>15</v>
      </c>
      <c r="J29" s="89">
        <f>IF(J26=0,0,$D26)</f>
        <v>15</v>
      </c>
      <c r="K29" s="90">
        <f t="shared" si="19"/>
        <v>15</v>
      </c>
      <c r="L29" s="89">
        <f>IF(L26=0,0,$D26)</f>
        <v>15</v>
      </c>
      <c r="M29" s="89">
        <f t="shared" ref="M29" si="20">IF(M26=1,0,$D26)</f>
        <v>15</v>
      </c>
      <c r="N29" s="89">
        <f>IF(N26=0,0,$D26)</f>
        <v>15</v>
      </c>
      <c r="O29" s="88">
        <f t="shared" ref="O29:Q29" si="21">IF(O26=1,0,$D26)</f>
        <v>15</v>
      </c>
      <c r="P29" s="89">
        <f>IF(P26=0,0,$D26)</f>
        <v>15</v>
      </c>
      <c r="Q29" s="90">
        <f t="shared" si="21"/>
        <v>15</v>
      </c>
      <c r="R29" s="91">
        <f>IF(R26=0,0,$D26)</f>
        <v>15</v>
      </c>
    </row>
    <row r="30" spans="1:18">
      <c r="A30" s="533"/>
      <c r="B30" s="518"/>
      <c r="C30" s="520"/>
      <c r="D30" s="520"/>
      <c r="E30" s="83" t="s">
        <v>20</v>
      </c>
      <c r="F30" s="88">
        <f t="shared" ref="F30:K30" si="22">IF(F28&gt;1,$D26,F28*$D26)</f>
        <v>0</v>
      </c>
      <c r="G30" s="89">
        <f t="shared" si="22"/>
        <v>15</v>
      </c>
      <c r="H30" s="89">
        <f t="shared" si="22"/>
        <v>0</v>
      </c>
      <c r="I30" s="89">
        <f t="shared" si="22"/>
        <v>15</v>
      </c>
      <c r="J30" s="89">
        <f t="shared" si="22"/>
        <v>15</v>
      </c>
      <c r="K30" s="90">
        <f t="shared" si="22"/>
        <v>15</v>
      </c>
      <c r="L30" s="89">
        <f t="shared" ref="L30:R30" si="23">IF(L28&gt;1,$D26,L28*$D26)</f>
        <v>0</v>
      </c>
      <c r="M30" s="89">
        <f t="shared" si="23"/>
        <v>15</v>
      </c>
      <c r="N30" s="89">
        <f t="shared" si="23"/>
        <v>0</v>
      </c>
      <c r="O30" s="88">
        <f t="shared" si="23"/>
        <v>15</v>
      </c>
      <c r="P30" s="89">
        <f t="shared" si="23"/>
        <v>0</v>
      </c>
      <c r="Q30" s="90">
        <f t="shared" si="23"/>
        <v>15</v>
      </c>
      <c r="R30" s="91">
        <f t="shared" si="23"/>
        <v>2.5</v>
      </c>
    </row>
    <row r="31" spans="1:18">
      <c r="A31" s="533"/>
      <c r="B31" s="518"/>
      <c r="C31" s="521"/>
      <c r="D31" s="521"/>
      <c r="E31" s="92" t="s">
        <v>21</v>
      </c>
      <c r="F31" s="93">
        <f t="shared" ref="F31:K31" si="24">(F27/$R26)*$D26</f>
        <v>0</v>
      </c>
      <c r="G31" s="94">
        <f t="shared" si="24"/>
        <v>0</v>
      </c>
      <c r="H31" s="94">
        <f t="shared" si="24"/>
        <v>0</v>
      </c>
      <c r="I31" s="94">
        <f t="shared" si="24"/>
        <v>0</v>
      </c>
      <c r="J31" s="94">
        <f t="shared" si="24"/>
        <v>2.5</v>
      </c>
      <c r="K31" s="95">
        <f t="shared" si="24"/>
        <v>0</v>
      </c>
      <c r="L31" s="94">
        <f t="shared" ref="L31:R31" si="25">(L27/$R26)*$D26</f>
        <v>0</v>
      </c>
      <c r="M31" s="94">
        <f t="shared" si="25"/>
        <v>0</v>
      </c>
      <c r="N31" s="94">
        <f t="shared" si="25"/>
        <v>0</v>
      </c>
      <c r="O31" s="93">
        <f t="shared" si="25"/>
        <v>0</v>
      </c>
      <c r="P31" s="94">
        <f t="shared" si="25"/>
        <v>0</v>
      </c>
      <c r="Q31" s="95">
        <f t="shared" si="25"/>
        <v>0</v>
      </c>
      <c r="R31" s="96">
        <f t="shared" si="25"/>
        <v>2.5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535" t="s">
        <v>73</v>
      </c>
      <c r="B33" s="537">
        <v>4</v>
      </c>
      <c r="C33" s="539" t="s">
        <v>47</v>
      </c>
      <c r="D33" s="542">
        <v>15</v>
      </c>
      <c r="E33" s="59" t="s">
        <v>16</v>
      </c>
      <c r="F33" s="123">
        <v>1</v>
      </c>
      <c r="G33" s="124">
        <v>1</v>
      </c>
      <c r="H33" s="124">
        <v>1</v>
      </c>
      <c r="I33" s="124">
        <v>1</v>
      </c>
      <c r="J33" s="124">
        <v>1</v>
      </c>
      <c r="K33" s="125">
        <v>1</v>
      </c>
      <c r="L33" s="124">
        <v>1</v>
      </c>
      <c r="M33" s="124">
        <v>1</v>
      </c>
      <c r="N33" s="124">
        <v>1</v>
      </c>
      <c r="O33" s="60">
        <v>1</v>
      </c>
      <c r="P33" s="61">
        <v>1</v>
      </c>
      <c r="Q33" s="62">
        <v>1</v>
      </c>
      <c r="R33" s="63">
        <f>SUM(F33:Q33)</f>
        <v>12</v>
      </c>
    </row>
    <row r="34" spans="1:18" ht="15.75" thickBot="1">
      <c r="A34" s="536"/>
      <c r="B34" s="538"/>
      <c r="C34" s="543"/>
      <c r="D34" s="543"/>
      <c r="E34" s="64" t="s">
        <v>17</v>
      </c>
      <c r="F34" s="177">
        <v>1</v>
      </c>
      <c r="G34" s="158">
        <v>1</v>
      </c>
      <c r="H34" s="158">
        <v>1</v>
      </c>
      <c r="I34" s="158">
        <v>1</v>
      </c>
      <c r="J34" s="158">
        <v>1</v>
      </c>
      <c r="K34" s="423">
        <v>1</v>
      </c>
      <c r="L34" s="324">
        <v>0</v>
      </c>
      <c r="M34" s="158">
        <v>0</v>
      </c>
      <c r="N34" s="427">
        <v>0</v>
      </c>
      <c r="O34" s="451">
        <v>0</v>
      </c>
      <c r="P34" s="452">
        <v>0</v>
      </c>
      <c r="Q34" s="453">
        <v>0</v>
      </c>
      <c r="R34" s="229">
        <f>SUM(F34:Q34)</f>
        <v>6</v>
      </c>
    </row>
    <row r="35" spans="1:18">
      <c r="A35" s="536"/>
      <c r="B35" s="538"/>
      <c r="C35" s="543"/>
      <c r="D35" s="543"/>
      <c r="E35" s="64" t="s">
        <v>18</v>
      </c>
      <c r="F35" s="65">
        <f t="shared" ref="F35:K35" si="26">IF(F33=0,1,F34/F33)</f>
        <v>1</v>
      </c>
      <c r="G35" s="66">
        <f t="shared" si="26"/>
        <v>1</v>
      </c>
      <c r="H35" s="66">
        <f t="shared" si="26"/>
        <v>1</v>
      </c>
      <c r="I35" s="66">
        <f t="shared" si="26"/>
        <v>1</v>
      </c>
      <c r="J35" s="66">
        <f t="shared" si="26"/>
        <v>1</v>
      </c>
      <c r="K35" s="67">
        <f t="shared" si="26"/>
        <v>1</v>
      </c>
      <c r="L35" s="66">
        <f t="shared" ref="L35:R35" si="27">IF(L33=0,1,L34/L33)</f>
        <v>0</v>
      </c>
      <c r="M35" s="66">
        <f t="shared" si="27"/>
        <v>0</v>
      </c>
      <c r="N35" s="66">
        <f t="shared" si="27"/>
        <v>0</v>
      </c>
      <c r="O35" s="65">
        <f t="shared" si="27"/>
        <v>0</v>
      </c>
      <c r="P35" s="66">
        <f t="shared" si="27"/>
        <v>0</v>
      </c>
      <c r="Q35" s="67">
        <f t="shared" si="27"/>
        <v>0</v>
      </c>
      <c r="R35" s="68">
        <f t="shared" si="27"/>
        <v>0.5</v>
      </c>
    </row>
    <row r="36" spans="1:18">
      <c r="A36" s="536"/>
      <c r="B36" s="538"/>
      <c r="C36" s="543"/>
      <c r="D36" s="543"/>
      <c r="E36" s="64" t="s">
        <v>19</v>
      </c>
      <c r="F36" s="69">
        <f t="shared" ref="F36:K36" si="28">IF(F33=0,0,$D33)</f>
        <v>15</v>
      </c>
      <c r="G36" s="70">
        <f t="shared" si="28"/>
        <v>15</v>
      </c>
      <c r="H36" s="70">
        <f t="shared" si="28"/>
        <v>15</v>
      </c>
      <c r="I36" s="70">
        <f t="shared" si="28"/>
        <v>15</v>
      </c>
      <c r="J36" s="70">
        <f t="shared" si="28"/>
        <v>15</v>
      </c>
      <c r="K36" s="71">
        <f t="shared" si="28"/>
        <v>15</v>
      </c>
      <c r="L36" s="70">
        <f t="shared" ref="L36:R36" si="29">IF(L33=0,0,$D33)</f>
        <v>15</v>
      </c>
      <c r="M36" s="70">
        <f t="shared" si="29"/>
        <v>15</v>
      </c>
      <c r="N36" s="70">
        <f t="shared" si="29"/>
        <v>15</v>
      </c>
      <c r="O36" s="69">
        <f t="shared" si="29"/>
        <v>15</v>
      </c>
      <c r="P36" s="70">
        <f t="shared" si="29"/>
        <v>15</v>
      </c>
      <c r="Q36" s="71">
        <f t="shared" si="29"/>
        <v>15</v>
      </c>
      <c r="R36" s="72">
        <f t="shared" si="29"/>
        <v>15</v>
      </c>
    </row>
    <row r="37" spans="1:18">
      <c r="A37" s="536"/>
      <c r="B37" s="538"/>
      <c r="C37" s="543"/>
      <c r="D37" s="543"/>
      <c r="E37" s="64" t="s">
        <v>20</v>
      </c>
      <c r="F37" s="69">
        <f t="shared" ref="F37:K37" si="30">IF(F35&gt;1,$D33,F35*$D33)</f>
        <v>15</v>
      </c>
      <c r="G37" s="70">
        <f t="shared" si="30"/>
        <v>15</v>
      </c>
      <c r="H37" s="70">
        <f t="shared" si="30"/>
        <v>15</v>
      </c>
      <c r="I37" s="70">
        <f t="shared" si="30"/>
        <v>15</v>
      </c>
      <c r="J37" s="70">
        <f t="shared" si="30"/>
        <v>15</v>
      </c>
      <c r="K37" s="71">
        <f t="shared" si="30"/>
        <v>15</v>
      </c>
      <c r="L37" s="70">
        <f t="shared" ref="L37:R37" si="31">IF(L35&gt;1,$D33,L35*$D33)</f>
        <v>0</v>
      </c>
      <c r="M37" s="70">
        <f t="shared" si="31"/>
        <v>0</v>
      </c>
      <c r="N37" s="70">
        <f t="shared" si="31"/>
        <v>0</v>
      </c>
      <c r="O37" s="69">
        <f t="shared" si="31"/>
        <v>0</v>
      </c>
      <c r="P37" s="70">
        <f t="shared" si="31"/>
        <v>0</v>
      </c>
      <c r="Q37" s="71">
        <f t="shared" si="31"/>
        <v>0</v>
      </c>
      <c r="R37" s="72">
        <f t="shared" si="31"/>
        <v>7.5</v>
      </c>
    </row>
    <row r="38" spans="1:18" ht="13.15" customHeight="1">
      <c r="A38" s="536"/>
      <c r="B38" s="538"/>
      <c r="C38" s="544"/>
      <c r="D38" s="544"/>
      <c r="E38" s="73" t="s">
        <v>21</v>
      </c>
      <c r="F38" s="74">
        <f t="shared" ref="F38:K38" si="32">(F34/$R33)*$D33</f>
        <v>1.25</v>
      </c>
      <c r="G38" s="75">
        <f t="shared" si="32"/>
        <v>1.25</v>
      </c>
      <c r="H38" s="75">
        <f t="shared" si="32"/>
        <v>1.25</v>
      </c>
      <c r="I38" s="75">
        <f t="shared" si="32"/>
        <v>1.25</v>
      </c>
      <c r="J38" s="75">
        <f t="shared" si="32"/>
        <v>1.25</v>
      </c>
      <c r="K38" s="76">
        <f t="shared" si="32"/>
        <v>1.25</v>
      </c>
      <c r="L38" s="75">
        <f t="shared" ref="L38:R38" si="33">(L34/$R33)*$D33</f>
        <v>0</v>
      </c>
      <c r="M38" s="75">
        <f t="shared" si="33"/>
        <v>0</v>
      </c>
      <c r="N38" s="75">
        <f t="shared" si="33"/>
        <v>0</v>
      </c>
      <c r="O38" s="74">
        <f t="shared" si="33"/>
        <v>0</v>
      </c>
      <c r="P38" s="75">
        <f t="shared" si="33"/>
        <v>0</v>
      </c>
      <c r="Q38" s="76">
        <f t="shared" si="33"/>
        <v>0</v>
      </c>
      <c r="R38" s="77">
        <f t="shared" si="33"/>
        <v>7.5</v>
      </c>
    </row>
    <row r="39" spans="1:18">
      <c r="A39" s="30"/>
      <c r="B39" s="30"/>
      <c r="C39" s="30"/>
      <c r="D39" s="30"/>
      <c r="E39" s="7"/>
      <c r="F39" s="53"/>
      <c r="G39" s="8"/>
      <c r="H39" s="8"/>
      <c r="I39" s="8"/>
      <c r="J39" s="8"/>
      <c r="K39" s="54"/>
      <c r="L39" s="8"/>
      <c r="M39" s="8"/>
      <c r="N39" s="8"/>
      <c r="O39" s="53"/>
      <c r="P39" s="8"/>
      <c r="Q39" s="54"/>
      <c r="R39" s="9"/>
    </row>
    <row r="40" spans="1:18" ht="15" customHeight="1" thickBot="1">
      <c r="A40" s="532" t="s">
        <v>73</v>
      </c>
      <c r="B40" s="517">
        <v>5</v>
      </c>
      <c r="C40" s="519" t="s">
        <v>49</v>
      </c>
      <c r="D40" s="522">
        <v>20</v>
      </c>
      <c r="E40" s="78" t="s">
        <v>16</v>
      </c>
      <c r="F40" s="79">
        <v>1500</v>
      </c>
      <c r="G40" s="80">
        <v>1500</v>
      </c>
      <c r="H40" s="80">
        <v>1500</v>
      </c>
      <c r="I40" s="80">
        <v>1500</v>
      </c>
      <c r="J40" s="80">
        <v>1500</v>
      </c>
      <c r="K40" s="81">
        <v>1500</v>
      </c>
      <c r="L40" s="80">
        <v>1500</v>
      </c>
      <c r="M40" s="80">
        <v>1500</v>
      </c>
      <c r="N40" s="80">
        <v>1500</v>
      </c>
      <c r="O40" s="79">
        <v>1500</v>
      </c>
      <c r="P40" s="80">
        <v>1500</v>
      </c>
      <c r="Q40" s="81">
        <v>1500</v>
      </c>
      <c r="R40" s="82">
        <f>SUM(F40:Q40)</f>
        <v>18000</v>
      </c>
    </row>
    <row r="41" spans="1:18" ht="15.75" thickBot="1">
      <c r="A41" s="533"/>
      <c r="B41" s="518"/>
      <c r="C41" s="520"/>
      <c r="D41" s="520"/>
      <c r="E41" s="83" t="s">
        <v>17</v>
      </c>
      <c r="F41" s="58">
        <v>1500</v>
      </c>
      <c r="G41" s="56">
        <v>1500</v>
      </c>
      <c r="H41" s="57">
        <v>1500</v>
      </c>
      <c r="I41" s="56">
        <v>1500</v>
      </c>
      <c r="J41" s="56">
        <v>1500</v>
      </c>
      <c r="K41" s="413">
        <v>1500</v>
      </c>
      <c r="L41" s="450">
        <v>0</v>
      </c>
      <c r="M41" s="312">
        <v>0</v>
      </c>
      <c r="N41" s="427">
        <v>0</v>
      </c>
      <c r="O41" s="451">
        <v>0</v>
      </c>
      <c r="P41" s="452">
        <v>0</v>
      </c>
      <c r="Q41" s="453">
        <v>0</v>
      </c>
      <c r="R41" s="174">
        <f>SUM(F41:Q41)</f>
        <v>9000</v>
      </c>
    </row>
    <row r="42" spans="1:18">
      <c r="A42" s="533"/>
      <c r="B42" s="518"/>
      <c r="C42" s="520"/>
      <c r="D42" s="520"/>
      <c r="E42" s="83" t="s">
        <v>18</v>
      </c>
      <c r="F42" s="84">
        <f t="shared" ref="F42:K42" si="34">IF(F40=0,1,F41/F40)</f>
        <v>1</v>
      </c>
      <c r="G42" s="85">
        <f t="shared" si="34"/>
        <v>1</v>
      </c>
      <c r="H42" s="85">
        <f t="shared" si="34"/>
        <v>1</v>
      </c>
      <c r="I42" s="85">
        <f t="shared" si="34"/>
        <v>1</v>
      </c>
      <c r="J42" s="85">
        <f t="shared" si="34"/>
        <v>1</v>
      </c>
      <c r="K42" s="86">
        <f t="shared" si="34"/>
        <v>1</v>
      </c>
      <c r="L42" s="85">
        <f t="shared" ref="L42:R42" si="35">IF(L40=0,1,L41/L40)</f>
        <v>0</v>
      </c>
      <c r="M42" s="85">
        <f t="shared" si="35"/>
        <v>0</v>
      </c>
      <c r="N42" s="85">
        <f t="shared" si="35"/>
        <v>0</v>
      </c>
      <c r="O42" s="84">
        <f t="shared" si="35"/>
        <v>0</v>
      </c>
      <c r="P42" s="85">
        <f t="shared" si="35"/>
        <v>0</v>
      </c>
      <c r="Q42" s="86">
        <f t="shared" si="35"/>
        <v>0</v>
      </c>
      <c r="R42" s="87">
        <f t="shared" si="35"/>
        <v>0.5</v>
      </c>
    </row>
    <row r="43" spans="1:18" ht="14.45" customHeight="1">
      <c r="A43" s="533"/>
      <c r="B43" s="518"/>
      <c r="C43" s="520"/>
      <c r="D43" s="520"/>
      <c r="E43" s="83" t="s">
        <v>19</v>
      </c>
      <c r="F43" s="88">
        <f>IF(F40=0,0,$D40)</f>
        <v>20</v>
      </c>
      <c r="G43" s="89">
        <f t="shared" ref="G43:K43" si="36">IF(G40=1,0,$D40)</f>
        <v>20</v>
      </c>
      <c r="H43" s="89">
        <f t="shared" si="36"/>
        <v>20</v>
      </c>
      <c r="I43" s="89">
        <f t="shared" si="36"/>
        <v>20</v>
      </c>
      <c r="J43" s="89">
        <f t="shared" si="36"/>
        <v>20</v>
      </c>
      <c r="K43" s="90">
        <f t="shared" si="36"/>
        <v>20</v>
      </c>
      <c r="L43" s="89">
        <f t="shared" ref="L43:Q43" si="37">IF(L40=1,0,$D40)</f>
        <v>20</v>
      </c>
      <c r="M43" s="89">
        <f t="shared" si="37"/>
        <v>20</v>
      </c>
      <c r="N43" s="89">
        <f t="shared" si="37"/>
        <v>20</v>
      </c>
      <c r="O43" s="88">
        <f t="shared" si="37"/>
        <v>20</v>
      </c>
      <c r="P43" s="89">
        <f t="shared" si="37"/>
        <v>20</v>
      </c>
      <c r="Q43" s="90">
        <f t="shared" si="37"/>
        <v>20</v>
      </c>
      <c r="R43" s="91">
        <f>IF(R40=0,0,$D40)</f>
        <v>20</v>
      </c>
    </row>
    <row r="44" spans="1:18">
      <c r="A44" s="533"/>
      <c r="B44" s="518"/>
      <c r="C44" s="520"/>
      <c r="D44" s="520"/>
      <c r="E44" s="83" t="s">
        <v>20</v>
      </c>
      <c r="F44" s="88">
        <f t="shared" ref="F44:K44" si="38">IF(F42&gt;1,$D40,F42*$D40)</f>
        <v>20</v>
      </c>
      <c r="G44" s="89">
        <f t="shared" si="38"/>
        <v>20</v>
      </c>
      <c r="H44" s="89">
        <f t="shared" si="38"/>
        <v>20</v>
      </c>
      <c r="I44" s="89">
        <f t="shared" si="38"/>
        <v>20</v>
      </c>
      <c r="J44" s="89">
        <f t="shared" si="38"/>
        <v>20</v>
      </c>
      <c r="K44" s="90">
        <f t="shared" si="38"/>
        <v>20</v>
      </c>
      <c r="L44" s="89">
        <f t="shared" ref="L44:R44" si="39">IF(L42&gt;1,$D40,L42*$D40)</f>
        <v>0</v>
      </c>
      <c r="M44" s="89">
        <f t="shared" si="39"/>
        <v>0</v>
      </c>
      <c r="N44" s="89">
        <f t="shared" si="39"/>
        <v>0</v>
      </c>
      <c r="O44" s="88">
        <f t="shared" si="39"/>
        <v>0</v>
      </c>
      <c r="P44" s="89">
        <f t="shared" si="39"/>
        <v>0</v>
      </c>
      <c r="Q44" s="90">
        <f t="shared" si="39"/>
        <v>0</v>
      </c>
      <c r="R44" s="91">
        <f t="shared" si="39"/>
        <v>10</v>
      </c>
    </row>
    <row r="45" spans="1:18">
      <c r="A45" s="533"/>
      <c r="B45" s="518"/>
      <c r="C45" s="521"/>
      <c r="D45" s="521"/>
      <c r="E45" s="92" t="s">
        <v>21</v>
      </c>
      <c r="F45" s="93">
        <f t="shared" ref="F45:K45" si="40">(F41/$R40)*$D40</f>
        <v>1.6666666666666665</v>
      </c>
      <c r="G45" s="94">
        <f t="shared" si="40"/>
        <v>1.6666666666666665</v>
      </c>
      <c r="H45" s="94">
        <f t="shared" si="40"/>
        <v>1.6666666666666665</v>
      </c>
      <c r="I45" s="94">
        <f t="shared" si="40"/>
        <v>1.6666666666666665</v>
      </c>
      <c r="J45" s="94">
        <f t="shared" si="40"/>
        <v>1.6666666666666665</v>
      </c>
      <c r="K45" s="95">
        <f t="shared" si="40"/>
        <v>1.6666666666666665</v>
      </c>
      <c r="L45" s="94">
        <f t="shared" ref="L45:R45" si="41">(L41/$R40)*$D40</f>
        <v>0</v>
      </c>
      <c r="M45" s="94">
        <f t="shared" si="41"/>
        <v>0</v>
      </c>
      <c r="N45" s="94">
        <f t="shared" si="41"/>
        <v>0</v>
      </c>
      <c r="O45" s="93">
        <f t="shared" si="41"/>
        <v>0</v>
      </c>
      <c r="P45" s="94">
        <f t="shared" si="41"/>
        <v>0</v>
      </c>
      <c r="Q45" s="95">
        <f t="shared" si="41"/>
        <v>0</v>
      </c>
      <c r="R45" s="96">
        <f t="shared" si="41"/>
        <v>10</v>
      </c>
    </row>
    <row r="46" spans="1:18">
      <c r="A46" s="30"/>
      <c r="B46" s="30"/>
      <c r="C46" s="30"/>
      <c r="D46" s="30"/>
      <c r="E46" s="7"/>
      <c r="F46" s="53"/>
      <c r="G46" s="8"/>
      <c r="H46" s="8"/>
      <c r="I46" s="8"/>
      <c r="J46" s="8"/>
      <c r="K46" s="54"/>
      <c r="L46" s="8"/>
      <c r="M46" s="8"/>
      <c r="N46" s="8"/>
      <c r="O46" s="53"/>
      <c r="P46" s="8"/>
      <c r="Q46" s="54"/>
      <c r="R46" s="9"/>
    </row>
    <row r="47" spans="1:18" ht="15" customHeight="1" thickBot="1">
      <c r="A47" s="535" t="s">
        <v>73</v>
      </c>
      <c r="B47" s="537">
        <v>6</v>
      </c>
      <c r="C47" s="539" t="s">
        <v>48</v>
      </c>
      <c r="D47" s="542">
        <v>10</v>
      </c>
      <c r="E47" s="59" t="s">
        <v>16</v>
      </c>
      <c r="F47" s="60">
        <v>1</v>
      </c>
      <c r="G47" s="61">
        <v>0</v>
      </c>
      <c r="H47" s="61">
        <v>0</v>
      </c>
      <c r="I47" s="61">
        <v>0</v>
      </c>
      <c r="J47" s="61">
        <v>0</v>
      </c>
      <c r="K47" s="62">
        <v>0</v>
      </c>
      <c r="L47" s="61">
        <v>0</v>
      </c>
      <c r="M47" s="61">
        <v>0</v>
      </c>
      <c r="N47" s="61">
        <v>0</v>
      </c>
      <c r="O47" s="60">
        <v>0</v>
      </c>
      <c r="P47" s="61">
        <v>0</v>
      </c>
      <c r="Q47" s="62">
        <v>0</v>
      </c>
      <c r="R47" s="63">
        <f>SUM(F47:Q47)</f>
        <v>1</v>
      </c>
    </row>
    <row r="48" spans="1:18" ht="15.75" thickBot="1">
      <c r="A48" s="536"/>
      <c r="B48" s="538"/>
      <c r="C48" s="543"/>
      <c r="D48" s="543"/>
      <c r="E48" s="64" t="s">
        <v>17</v>
      </c>
      <c r="F48" s="182">
        <v>1</v>
      </c>
      <c r="G48" s="118">
        <v>1</v>
      </c>
      <c r="H48" s="119">
        <v>1</v>
      </c>
      <c r="I48" s="118">
        <v>1</v>
      </c>
      <c r="J48" s="118">
        <v>1</v>
      </c>
      <c r="K48" s="445">
        <v>1</v>
      </c>
      <c r="L48" s="446">
        <v>0</v>
      </c>
      <c r="M48" s="447">
        <v>0</v>
      </c>
      <c r="N48" s="448">
        <v>0</v>
      </c>
      <c r="O48" s="454">
        <v>0</v>
      </c>
      <c r="P48" s="455">
        <v>0</v>
      </c>
      <c r="Q48" s="456">
        <v>0</v>
      </c>
      <c r="R48" s="231">
        <f>SUM(F48:Q48)</f>
        <v>6</v>
      </c>
    </row>
    <row r="49" spans="1:18">
      <c r="A49" s="536"/>
      <c r="B49" s="538"/>
      <c r="C49" s="543"/>
      <c r="D49" s="543"/>
      <c r="E49" s="64" t="s">
        <v>18</v>
      </c>
      <c r="F49" s="65">
        <f>IF(F47=0,1,F48/F47)</f>
        <v>1</v>
      </c>
      <c r="G49" s="66">
        <f t="shared" ref="G49:K49" si="42">IF(G47=0,1,G48/G47)</f>
        <v>1</v>
      </c>
      <c r="H49" s="66">
        <f t="shared" si="42"/>
        <v>1</v>
      </c>
      <c r="I49" s="66">
        <f t="shared" si="42"/>
        <v>1</v>
      </c>
      <c r="J49" s="66">
        <f t="shared" si="42"/>
        <v>1</v>
      </c>
      <c r="K49" s="67">
        <f t="shared" si="42"/>
        <v>1</v>
      </c>
      <c r="L49" s="66">
        <f t="shared" ref="L49:R49" si="43">IF(L47=0,1,L48/L47)</f>
        <v>1</v>
      </c>
      <c r="M49" s="66">
        <f t="shared" si="43"/>
        <v>1</v>
      </c>
      <c r="N49" s="66">
        <f t="shared" si="43"/>
        <v>1</v>
      </c>
      <c r="O49" s="65">
        <f t="shared" si="43"/>
        <v>1</v>
      </c>
      <c r="P49" s="66">
        <f t="shared" si="43"/>
        <v>1</v>
      </c>
      <c r="Q49" s="67">
        <f t="shared" si="43"/>
        <v>1</v>
      </c>
      <c r="R49" s="183">
        <f t="shared" si="43"/>
        <v>6</v>
      </c>
    </row>
    <row r="50" spans="1:18">
      <c r="A50" s="536"/>
      <c r="B50" s="538"/>
      <c r="C50" s="543"/>
      <c r="D50" s="543"/>
      <c r="E50" s="64" t="s">
        <v>19</v>
      </c>
      <c r="F50" s="69">
        <f>IF(F47=0,0,$D47)</f>
        <v>10</v>
      </c>
      <c r="G50" s="70">
        <f t="shared" ref="G50:K50" si="44">IF(G47=1,0,$D47)</f>
        <v>10</v>
      </c>
      <c r="H50" s="70">
        <f t="shared" si="44"/>
        <v>10</v>
      </c>
      <c r="I50" s="70">
        <f t="shared" si="44"/>
        <v>10</v>
      </c>
      <c r="J50" s="70">
        <f t="shared" si="44"/>
        <v>10</v>
      </c>
      <c r="K50" s="71">
        <f t="shared" si="44"/>
        <v>10</v>
      </c>
      <c r="L50" s="70">
        <f t="shared" ref="L50:Q50" si="45">IF(L47=1,0,$D47)</f>
        <v>10</v>
      </c>
      <c r="M50" s="70">
        <f t="shared" si="45"/>
        <v>10</v>
      </c>
      <c r="N50" s="70">
        <f t="shared" si="45"/>
        <v>10</v>
      </c>
      <c r="O50" s="69">
        <f t="shared" si="45"/>
        <v>10</v>
      </c>
      <c r="P50" s="70">
        <f t="shared" si="45"/>
        <v>10</v>
      </c>
      <c r="Q50" s="71">
        <f t="shared" si="45"/>
        <v>10</v>
      </c>
      <c r="R50" s="72">
        <f>IF(R47=0,0,$D47)</f>
        <v>10</v>
      </c>
    </row>
    <row r="51" spans="1:18">
      <c r="A51" s="536"/>
      <c r="B51" s="538"/>
      <c r="C51" s="543"/>
      <c r="D51" s="543"/>
      <c r="E51" s="64" t="s">
        <v>20</v>
      </c>
      <c r="F51" s="69">
        <f t="shared" ref="F51:K51" si="46">IF(F49&gt;1,$D47,F49*$D47)</f>
        <v>10</v>
      </c>
      <c r="G51" s="70">
        <f t="shared" si="46"/>
        <v>10</v>
      </c>
      <c r="H51" s="70">
        <f t="shared" si="46"/>
        <v>10</v>
      </c>
      <c r="I51" s="70">
        <f t="shared" si="46"/>
        <v>10</v>
      </c>
      <c r="J51" s="70">
        <f t="shared" si="46"/>
        <v>10</v>
      </c>
      <c r="K51" s="71">
        <f t="shared" si="46"/>
        <v>10</v>
      </c>
      <c r="L51" s="70">
        <f t="shared" ref="L51:R51" si="47">IF(L49&gt;1,$D47,L49*$D47)</f>
        <v>10</v>
      </c>
      <c r="M51" s="70">
        <f t="shared" si="47"/>
        <v>10</v>
      </c>
      <c r="N51" s="70">
        <f t="shared" si="47"/>
        <v>10</v>
      </c>
      <c r="O51" s="69">
        <f t="shared" si="47"/>
        <v>10</v>
      </c>
      <c r="P51" s="70">
        <f t="shared" si="47"/>
        <v>10</v>
      </c>
      <c r="Q51" s="71">
        <f t="shared" si="47"/>
        <v>10</v>
      </c>
      <c r="R51" s="72">
        <f t="shared" si="47"/>
        <v>10</v>
      </c>
    </row>
    <row r="52" spans="1:18">
      <c r="A52" s="536"/>
      <c r="B52" s="538"/>
      <c r="C52" s="544"/>
      <c r="D52" s="544"/>
      <c r="E52" s="73" t="s">
        <v>21</v>
      </c>
      <c r="F52" s="74">
        <f t="shared" ref="F52:K52" si="48">(F48/$R47)*$D47</f>
        <v>10</v>
      </c>
      <c r="G52" s="75">
        <f t="shared" si="48"/>
        <v>10</v>
      </c>
      <c r="H52" s="75">
        <f t="shared" si="48"/>
        <v>10</v>
      </c>
      <c r="I52" s="75">
        <f t="shared" si="48"/>
        <v>10</v>
      </c>
      <c r="J52" s="75">
        <f t="shared" si="48"/>
        <v>10</v>
      </c>
      <c r="K52" s="76">
        <f t="shared" si="48"/>
        <v>10</v>
      </c>
      <c r="L52" s="75">
        <f t="shared" ref="L52:R52" si="49">(L48/$R47)*$D47</f>
        <v>0</v>
      </c>
      <c r="M52" s="75">
        <f t="shared" si="49"/>
        <v>0</v>
      </c>
      <c r="N52" s="75">
        <f t="shared" si="49"/>
        <v>0</v>
      </c>
      <c r="O52" s="74">
        <f t="shared" si="49"/>
        <v>0</v>
      </c>
      <c r="P52" s="75">
        <f t="shared" si="49"/>
        <v>0</v>
      </c>
      <c r="Q52" s="76">
        <f t="shared" si="49"/>
        <v>0</v>
      </c>
      <c r="R52" s="77">
        <f t="shared" si="49"/>
        <v>60</v>
      </c>
    </row>
    <row r="53" spans="1:18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4"/>
      <c r="M53" s="4"/>
      <c r="N53" s="4"/>
      <c r="O53" s="48"/>
      <c r="P53" s="4"/>
      <c r="Q53" s="49"/>
      <c r="R53" s="5"/>
    </row>
    <row r="54" spans="1:18">
      <c r="A54" s="10"/>
      <c r="B54" s="10"/>
      <c r="C54" s="10"/>
      <c r="D54" s="10"/>
      <c r="E54" s="10"/>
      <c r="F54" s="40"/>
      <c r="G54" s="10"/>
      <c r="H54" s="10"/>
      <c r="I54" s="10"/>
      <c r="J54" s="10"/>
      <c r="K54" s="41"/>
      <c r="L54" s="10"/>
      <c r="M54" s="10"/>
      <c r="N54" s="10"/>
      <c r="O54" s="40"/>
      <c r="P54" s="10"/>
      <c r="Q54" s="41"/>
      <c r="R54" s="10"/>
    </row>
    <row r="55" spans="1:18">
      <c r="A55" s="2" t="s">
        <v>27</v>
      </c>
      <c r="B55" s="4"/>
      <c r="C55" s="525" t="s">
        <v>28</v>
      </c>
      <c r="D55" s="42">
        <f>D12+D19+D26+D33+D40+D47</f>
        <v>100</v>
      </c>
      <c r="E55" s="3" t="s">
        <v>29</v>
      </c>
      <c r="F55" s="43">
        <f>F17+F24+F31+F38+F45+F52</f>
        <v>16.32152688172043</v>
      </c>
      <c r="G55" s="43">
        <f t="shared" ref="G55:K55" si="50">G17+G24+G31+G38+G45+G52</f>
        <v>15.907096774193548</v>
      </c>
      <c r="H55" s="43">
        <f t="shared" si="50"/>
        <v>15.984419354838709</v>
      </c>
      <c r="I55" s="43">
        <f t="shared" si="50"/>
        <v>16.00843010752688</v>
      </c>
      <c r="J55" s="43">
        <f t="shared" si="50"/>
        <v>18.644752688172041</v>
      </c>
      <c r="K55" s="43">
        <f t="shared" si="50"/>
        <v>16.110956989247313</v>
      </c>
      <c r="L55" s="43">
        <f t="shared" ref="L55:R55" si="51">L17+L24+L31+L38+L45+L52</f>
        <v>0</v>
      </c>
      <c r="M55" s="43">
        <f t="shared" si="51"/>
        <v>0</v>
      </c>
      <c r="N55" s="43">
        <f t="shared" si="51"/>
        <v>0</v>
      </c>
      <c r="O55" s="43">
        <f t="shared" si="51"/>
        <v>0</v>
      </c>
      <c r="P55" s="43">
        <f t="shared" si="51"/>
        <v>0</v>
      </c>
      <c r="Q55" s="43">
        <f t="shared" si="51"/>
        <v>0</v>
      </c>
      <c r="R55" s="43">
        <f t="shared" si="51"/>
        <v>98.977182795698923</v>
      </c>
    </row>
    <row r="56" spans="1:18">
      <c r="A56" s="526" t="s">
        <v>30</v>
      </c>
      <c r="B56" s="526"/>
      <c r="C56" s="525"/>
      <c r="D56" s="4"/>
      <c r="E56" s="3" t="s">
        <v>31</v>
      </c>
      <c r="F56" s="46">
        <f t="shared" ref="F56:K56" si="52">F55/$D55</f>
        <v>0.1632152688172043</v>
      </c>
      <c r="G56" s="45">
        <f t="shared" si="52"/>
        <v>0.15907096774193547</v>
      </c>
      <c r="H56" s="45">
        <f t="shared" si="52"/>
        <v>0.15984419354838708</v>
      </c>
      <c r="I56" s="45">
        <f t="shared" si="52"/>
        <v>0.1600843010752688</v>
      </c>
      <c r="J56" s="45">
        <f t="shared" si="52"/>
        <v>0.18644752688172039</v>
      </c>
      <c r="K56" s="47">
        <f t="shared" si="52"/>
        <v>0.16110956989247313</v>
      </c>
      <c r="L56" s="45">
        <f t="shared" ref="L56:R56" si="53">L55/$D55</f>
        <v>0</v>
      </c>
      <c r="M56" s="45">
        <f t="shared" si="53"/>
        <v>0</v>
      </c>
      <c r="N56" s="45">
        <f t="shared" si="53"/>
        <v>0</v>
      </c>
      <c r="O56" s="46">
        <f t="shared" si="53"/>
        <v>0</v>
      </c>
      <c r="P56" s="45">
        <f t="shared" si="53"/>
        <v>0</v>
      </c>
      <c r="Q56" s="47">
        <f t="shared" si="53"/>
        <v>0</v>
      </c>
      <c r="R56" s="45">
        <f t="shared" si="53"/>
        <v>0.98977182795698926</v>
      </c>
    </row>
    <row r="57" spans="1:18" ht="30" customHeight="1">
      <c r="A57" s="2"/>
      <c r="B57" s="4"/>
      <c r="C57" s="11"/>
      <c r="D57" s="4"/>
      <c r="E57" s="3"/>
      <c r="F57" s="48"/>
      <c r="G57" s="4"/>
      <c r="H57" s="4"/>
      <c r="I57" s="4"/>
      <c r="J57" s="4"/>
      <c r="K57" s="49"/>
      <c r="L57" s="4"/>
      <c r="M57" s="4"/>
      <c r="N57" s="4"/>
      <c r="O57" s="48"/>
      <c r="P57" s="4"/>
      <c r="Q57" s="49"/>
      <c r="R57" s="4"/>
    </row>
    <row r="58" spans="1:18">
      <c r="A58" s="2"/>
      <c r="B58" s="4"/>
      <c r="C58" s="12"/>
      <c r="D58" s="152">
        <f>D12+D19+D26+D33+D40+D47</f>
        <v>100</v>
      </c>
      <c r="E58" s="153" t="s">
        <v>32</v>
      </c>
      <c r="F58" s="154">
        <f>F15+F22+F29+F36+F43+F50</f>
        <v>100</v>
      </c>
      <c r="G58" s="154">
        <f t="shared" ref="G58:K59" si="54">G15+G22+G29+G36+G43+G50</f>
        <v>100</v>
      </c>
      <c r="H58" s="154">
        <f t="shared" si="54"/>
        <v>100</v>
      </c>
      <c r="I58" s="154">
        <f t="shared" si="54"/>
        <v>100</v>
      </c>
      <c r="J58" s="154">
        <f t="shared" si="54"/>
        <v>100</v>
      </c>
      <c r="K58" s="154">
        <f t="shared" si="54"/>
        <v>100</v>
      </c>
      <c r="L58" s="154">
        <f t="shared" ref="L58:R58" si="55">L15+L22+L29+L36+L43+L50</f>
        <v>100</v>
      </c>
      <c r="M58" s="154">
        <f t="shared" si="55"/>
        <v>100</v>
      </c>
      <c r="N58" s="154">
        <f t="shared" si="55"/>
        <v>100</v>
      </c>
      <c r="O58" s="154">
        <f t="shared" si="55"/>
        <v>100</v>
      </c>
      <c r="P58" s="154">
        <f t="shared" si="55"/>
        <v>100</v>
      </c>
      <c r="Q58" s="154">
        <f t="shared" si="55"/>
        <v>100</v>
      </c>
      <c r="R58" s="154">
        <f t="shared" si="55"/>
        <v>100</v>
      </c>
    </row>
    <row r="59" spans="1:18">
      <c r="A59" s="2"/>
      <c r="B59" s="4"/>
      <c r="C59" s="12"/>
      <c r="D59" s="152" t="s">
        <v>33</v>
      </c>
      <c r="E59" s="153" t="s">
        <v>34</v>
      </c>
      <c r="F59" s="154">
        <f>F16+F23+F30+F37+F44+F51</f>
        <v>85</v>
      </c>
      <c r="G59" s="154">
        <f t="shared" si="54"/>
        <v>95.885161290322571</v>
      </c>
      <c r="H59" s="154">
        <f t="shared" si="54"/>
        <v>81.81303225806451</v>
      </c>
      <c r="I59" s="154">
        <f t="shared" si="54"/>
        <v>97.10116129032258</v>
      </c>
      <c r="J59" s="154">
        <f t="shared" si="54"/>
        <v>98.737032258064517</v>
      </c>
      <c r="K59" s="154">
        <f t="shared" si="54"/>
        <v>98.331483870967745</v>
      </c>
      <c r="L59" s="154">
        <f t="shared" ref="L59:R59" si="56">L16+L23+L30+L37+L44+L51</f>
        <v>10</v>
      </c>
      <c r="M59" s="154">
        <f t="shared" si="56"/>
        <v>25</v>
      </c>
      <c r="N59" s="154">
        <f t="shared" si="56"/>
        <v>10</v>
      </c>
      <c r="O59" s="154">
        <f t="shared" si="56"/>
        <v>25</v>
      </c>
      <c r="P59" s="154">
        <f t="shared" si="56"/>
        <v>10</v>
      </c>
      <c r="Q59" s="154">
        <f t="shared" si="56"/>
        <v>25</v>
      </c>
      <c r="R59" s="154">
        <f t="shared" si="56"/>
        <v>48.977182795698923</v>
      </c>
    </row>
    <row r="60" spans="1:18" ht="15.75" thickBot="1">
      <c r="A60" s="2"/>
      <c r="B60" s="4"/>
      <c r="C60" s="12"/>
      <c r="D60" s="152" t="s">
        <v>35</v>
      </c>
      <c r="E60" s="153" t="s">
        <v>36</v>
      </c>
      <c r="F60" s="155">
        <f t="shared" ref="F60:K60" si="57">F59/F58</f>
        <v>0.85</v>
      </c>
      <c r="G60" s="156">
        <f t="shared" si="57"/>
        <v>0.95885161290322574</v>
      </c>
      <c r="H60" s="156">
        <f t="shared" si="57"/>
        <v>0.81813032258064511</v>
      </c>
      <c r="I60" s="156">
        <f t="shared" si="57"/>
        <v>0.9710116129032258</v>
      </c>
      <c r="J60" s="156">
        <f t="shared" si="57"/>
        <v>0.98737032258064517</v>
      </c>
      <c r="K60" s="157">
        <f t="shared" si="57"/>
        <v>0.9833148387096774</v>
      </c>
      <c r="L60" s="156">
        <f t="shared" ref="L60:R60" si="58">L59/L58</f>
        <v>0.1</v>
      </c>
      <c r="M60" s="156">
        <f t="shared" si="58"/>
        <v>0.25</v>
      </c>
      <c r="N60" s="156">
        <f t="shared" si="58"/>
        <v>0.1</v>
      </c>
      <c r="O60" s="155">
        <f t="shared" si="58"/>
        <v>0.25</v>
      </c>
      <c r="P60" s="156">
        <f t="shared" si="58"/>
        <v>0.1</v>
      </c>
      <c r="Q60" s="157">
        <f t="shared" si="58"/>
        <v>0.25</v>
      </c>
      <c r="R60" s="156">
        <f t="shared" si="58"/>
        <v>0.4897718279569892</v>
      </c>
    </row>
    <row r="61" spans="1:18" ht="15.75" thickBot="1">
      <c r="A61" s="37"/>
      <c r="B61" s="13"/>
      <c r="D61" s="13"/>
      <c r="E61" s="50" t="s">
        <v>37</v>
      </c>
      <c r="F61" s="475">
        <f>(F16+F23+F30+F37+F44+F51)/100</f>
        <v>0.85</v>
      </c>
      <c r="G61" s="475">
        <f t="shared" ref="G61:K61" si="59">(G16+G23+G30+G37+G44+G51)/100</f>
        <v>0.95885161290322574</v>
      </c>
      <c r="H61" s="475">
        <f t="shared" si="59"/>
        <v>0.81813032258064511</v>
      </c>
      <c r="I61" s="474">
        <f t="shared" si="59"/>
        <v>0.9710116129032258</v>
      </c>
      <c r="J61" s="474">
        <f t="shared" si="59"/>
        <v>0.98737032258064517</v>
      </c>
      <c r="K61" s="474">
        <f t="shared" si="59"/>
        <v>0.9833148387096774</v>
      </c>
      <c r="L61" s="457">
        <f t="shared" ref="L61:R61" si="60">(L16+L23+L30+L37+L44+L51)/100</f>
        <v>0.1</v>
      </c>
      <c r="M61" s="457">
        <f t="shared" si="60"/>
        <v>0.25</v>
      </c>
      <c r="N61" s="457">
        <f t="shared" si="60"/>
        <v>0.1</v>
      </c>
      <c r="O61" s="457">
        <f t="shared" si="60"/>
        <v>0.25</v>
      </c>
      <c r="P61" s="457">
        <f t="shared" si="60"/>
        <v>0.1</v>
      </c>
      <c r="Q61" s="457">
        <f t="shared" si="60"/>
        <v>0.25</v>
      </c>
      <c r="R61" s="457">
        <f t="shared" si="60"/>
        <v>0.4897718279569892</v>
      </c>
    </row>
    <row r="62" spans="1:18" ht="15.75" thickBot="1">
      <c r="A62" s="37"/>
      <c r="B62" s="13"/>
      <c r="D62" s="13"/>
      <c r="E62" s="10"/>
      <c r="F62" s="591">
        <f>SUM(F61+G61+H61)/3</f>
        <v>0.87566064516129016</v>
      </c>
      <c r="G62" s="592"/>
      <c r="H62" s="593"/>
      <c r="I62" s="653">
        <f>SUM(I61+J61+K61)/3</f>
        <v>0.98056559139784938</v>
      </c>
      <c r="J62" s="654"/>
      <c r="K62" s="655"/>
      <c r="L62" s="534">
        <f>SUM(L61+M61+N61)/3</f>
        <v>0.15</v>
      </c>
      <c r="M62" s="506"/>
      <c r="N62" s="511"/>
      <c r="O62" s="534">
        <f>SUM(O61+P61+Q61)/3</f>
        <v>0.19999999999999998</v>
      </c>
      <c r="P62" s="506"/>
      <c r="Q62" s="507"/>
      <c r="R62" s="23" t="s">
        <v>22</v>
      </c>
    </row>
    <row r="63" spans="1:18">
      <c r="A63" s="37"/>
      <c r="B63" s="13"/>
      <c r="D63" s="13"/>
      <c r="F63" s="505" t="s">
        <v>23</v>
      </c>
      <c r="G63" s="505"/>
      <c r="H63" s="505"/>
      <c r="I63" s="505" t="s">
        <v>24</v>
      </c>
      <c r="J63" s="505"/>
      <c r="K63" s="505"/>
      <c r="L63" s="505" t="s">
        <v>25</v>
      </c>
      <c r="M63" s="505"/>
      <c r="N63" s="505"/>
      <c r="O63" s="505" t="s">
        <v>26</v>
      </c>
      <c r="P63" s="505"/>
      <c r="Q63" s="505"/>
      <c r="R63" s="4"/>
    </row>
    <row r="71" spans="1:17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516"/>
      <c r="M72" s="516"/>
      <c r="N72" s="516"/>
      <c r="O72" s="516"/>
      <c r="P72" s="516"/>
      <c r="Q72" s="516"/>
    </row>
    <row r="73" spans="1:17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5"/>
      <c r="M73" s="16"/>
      <c r="N73" s="15"/>
      <c r="O73" s="16"/>
      <c r="P73" s="15"/>
      <c r="Q73" s="16"/>
    </row>
    <row r="74" spans="1:17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5"/>
      <c r="M74" s="16"/>
      <c r="N74" s="15"/>
      <c r="O74" s="16"/>
      <c r="P74" s="15"/>
      <c r="Q74" s="16"/>
    </row>
    <row r="75" spans="1:17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5"/>
      <c r="M75" s="16"/>
      <c r="N75" s="15"/>
      <c r="O75" s="16"/>
      <c r="P75" s="15"/>
      <c r="Q75" s="16"/>
    </row>
    <row r="76" spans="1:17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5"/>
      <c r="M76" s="16"/>
      <c r="N76" s="15"/>
      <c r="O76" s="16"/>
      <c r="P76" s="15"/>
      <c r="Q76" s="16"/>
    </row>
    <row r="77" spans="1:1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16"/>
      <c r="N77" s="15"/>
      <c r="O77" s="16"/>
      <c r="P77" s="15"/>
      <c r="Q77" s="16"/>
    </row>
    <row r="78" spans="1:17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5"/>
      <c r="M78" s="16"/>
      <c r="N78" s="15"/>
      <c r="O78" s="16"/>
      <c r="P78" s="15"/>
      <c r="Q78" s="16"/>
    </row>
    <row r="79" spans="1:17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5"/>
      <c r="M79" s="16"/>
      <c r="N79" s="15"/>
      <c r="O79" s="16"/>
      <c r="P79" s="14"/>
      <c r="Q79" s="14"/>
    </row>
    <row r="80" spans="1:17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5"/>
      <c r="M80" s="16"/>
      <c r="N80" s="15"/>
      <c r="O80" s="16"/>
      <c r="P80" s="14"/>
      <c r="Q80" s="14"/>
    </row>
    <row r="81" spans="1:17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5"/>
      <c r="M81" s="16"/>
      <c r="N81" s="15"/>
      <c r="O81" s="16"/>
      <c r="P81" s="14"/>
      <c r="Q81" s="14"/>
    </row>
    <row r="82" spans="1:17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5"/>
      <c r="M82" s="16"/>
      <c r="N82" s="15"/>
      <c r="O82" s="16"/>
      <c r="P82" s="14"/>
      <c r="Q82" s="14"/>
    </row>
    <row r="83" spans="1:17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5"/>
      <c r="M83" s="16"/>
      <c r="N83" s="15"/>
      <c r="O83" s="16"/>
      <c r="P83" s="14"/>
      <c r="Q83" s="14"/>
    </row>
    <row r="84" spans="1:17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5"/>
      <c r="M84" s="16"/>
      <c r="N84" s="15"/>
      <c r="O84" s="16"/>
      <c r="P84" s="14"/>
      <c r="Q84" s="14"/>
    </row>
    <row r="85" spans="1:17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24"/>
      <c r="M85" s="14"/>
      <c r="N85" s="25"/>
      <c r="O85" s="14"/>
      <c r="P85" s="25"/>
      <c r="Q85" s="14"/>
    </row>
    <row r="86" spans="1:17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26"/>
      <c r="M86" s="14"/>
      <c r="N86" s="24"/>
      <c r="O86" s="14"/>
      <c r="P86" s="24"/>
      <c r="Q86" s="14"/>
    </row>
    <row r="87" spans="1:1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</row>
    <row r="88" spans="1:17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</row>
    <row r="89" spans="1:17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1:17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spans="1:17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1:17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1:17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1:17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27"/>
      <c r="O95" s="14"/>
      <c r="P95" s="14"/>
      <c r="Q95" s="14"/>
    </row>
    <row r="96" spans="1:17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1:1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1:17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17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1:17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17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1:17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9" spans="1:17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516"/>
      <c r="M110" s="516"/>
      <c r="N110" s="14"/>
      <c r="O110" s="14"/>
      <c r="P110" s="14"/>
      <c r="Q110" s="14"/>
    </row>
    <row r="111" spans="1:17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28"/>
      <c r="M111" s="29"/>
      <c r="N111" s="14"/>
      <c r="O111" s="14"/>
      <c r="P111" s="14"/>
      <c r="Q111" s="14"/>
    </row>
    <row r="112" spans="1:17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28"/>
      <c r="M112" s="29"/>
      <c r="N112" s="14"/>
      <c r="O112" s="14"/>
      <c r="P112" s="14"/>
      <c r="Q112" s="14"/>
    </row>
    <row r="113" spans="1:17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28"/>
      <c r="M113" s="29"/>
      <c r="N113" s="14"/>
      <c r="O113" s="14"/>
      <c r="P113" s="14"/>
      <c r="Q113" s="14"/>
    </row>
    <row r="114" spans="1:17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28"/>
      <c r="M114" s="29"/>
      <c r="N114" s="14"/>
      <c r="O114" s="14"/>
      <c r="P114" s="14"/>
      <c r="Q114" s="14"/>
    </row>
    <row r="115" spans="1:17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28"/>
      <c r="M115" s="29"/>
      <c r="N115" s="14"/>
      <c r="O115" s="14"/>
      <c r="P115" s="14"/>
      <c r="Q115" s="14"/>
    </row>
    <row r="116" spans="1:17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28"/>
      <c r="M116" s="14"/>
      <c r="N116" s="14"/>
      <c r="O116" s="14"/>
      <c r="P116" s="14"/>
      <c r="Q116" s="14"/>
    </row>
    <row r="117" spans="1: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1:17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1:17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1:17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25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6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</sheetData>
  <mergeCells count="56">
    <mergeCell ref="L110:M110"/>
    <mergeCell ref="F62:H62"/>
    <mergeCell ref="I62:K62"/>
    <mergeCell ref="L62:N62"/>
    <mergeCell ref="O62:Q62"/>
    <mergeCell ref="F63:H63"/>
    <mergeCell ref="I63:K63"/>
    <mergeCell ref="L63:N63"/>
    <mergeCell ref="O63:Q63"/>
    <mergeCell ref="C55:C56"/>
    <mergeCell ref="A56:B56"/>
    <mergeCell ref="L72:M72"/>
    <mergeCell ref="N72:O72"/>
    <mergeCell ref="P72:Q72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60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CONSEJO DIRECTIVO </vt:lpstr>
      <vt:lpstr>DIRECCIÓN GENERAL </vt:lpstr>
      <vt:lpstr>GERENCIA COMERCIAL  </vt:lpstr>
      <vt:lpstr>GERENCIA ADMINISTRATIVA  </vt:lpstr>
      <vt:lpstr>GER. OP. Y MANTENIMIENTO </vt:lpstr>
      <vt:lpstr>GERENCIA DE PROYECTOS Y OBR</vt:lpstr>
      <vt:lpstr>DEPTO. JURIDICO  </vt:lpstr>
      <vt:lpstr>GER. SOPORTE TEC. Y MANTO. </vt:lpstr>
      <vt:lpstr>COMUNICACIÓN SOCIAL </vt:lpstr>
      <vt:lpstr>PTAR </vt:lpstr>
      <vt:lpstr>'GERENCIA ADMINISTRATIVA 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Judy_GerAdm</dc:creator>
  <cp:lastModifiedBy>Direccion General</cp:lastModifiedBy>
  <cp:lastPrinted>2026-07-15T18:19:10Z</cp:lastPrinted>
  <dcterms:created xsi:type="dcterms:W3CDTF">2019-03-25T21:01:26Z</dcterms:created>
  <dcterms:modified xsi:type="dcterms:W3CDTF">2026-07-16T14:36:10Z</dcterms:modified>
</cp:coreProperties>
</file>